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efeitura - NG Engenharia\Pavimentações\Projetos\Afonso Odias Zollner\Licitação\Mandar Licitação\"/>
    </mc:Choice>
  </mc:AlternateContent>
  <xr:revisionPtr revIDLastSave="0" documentId="8_{0162F960-0AA2-449E-A3A1-AF7A462AB186}" xr6:coauthVersionLast="45" xr6:coauthVersionMax="45" xr10:uidLastSave="{00000000-0000-0000-0000-000000000000}"/>
  <bookViews>
    <workbookView xWindow="-108" yWindow="-108" windowWidth="23256" windowHeight="12576" activeTab="1" xr2:uid="{1A017B9B-5F0F-4716-8338-39B06BF6A1DD}"/>
  </bookViews>
  <sheets>
    <sheet name="Planilha orçamentária" sheetId="1" r:id="rId1"/>
    <sheet name="Cronograma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57" i="1" l="1"/>
  <c r="K59" i="1"/>
  <c r="K60" i="1"/>
  <c r="K61" i="1"/>
  <c r="K62" i="1"/>
  <c r="K63" i="1"/>
  <c r="K64" i="1"/>
  <c r="K65" i="1"/>
  <c r="K58" i="1"/>
  <c r="K53" i="1"/>
  <c r="K54" i="1"/>
  <c r="K55" i="1"/>
  <c r="K56" i="1"/>
  <c r="K52" i="1"/>
  <c r="K48" i="1"/>
  <c r="K49" i="1"/>
  <c r="K50" i="1"/>
  <c r="K47" i="1"/>
  <c r="K40" i="1"/>
  <c r="K41" i="1"/>
  <c r="K42" i="1"/>
  <c r="K43" i="1"/>
  <c r="K44" i="1"/>
  <c r="K45" i="1"/>
  <c r="K39" i="1"/>
  <c r="K37" i="1"/>
  <c r="K36" i="1"/>
  <c r="K33" i="1"/>
  <c r="K34" i="1"/>
  <c r="K32" i="1"/>
  <c r="K30" i="1"/>
  <c r="L29" i="1"/>
  <c r="M29" i="1" s="1"/>
  <c r="K29" i="1"/>
  <c r="N29" i="1" l="1"/>
  <c r="K19" i="1"/>
  <c r="K20" i="1"/>
  <c r="K21" i="1"/>
  <c r="K22" i="1"/>
  <c r="K23" i="1"/>
  <c r="K24" i="1"/>
  <c r="K25" i="1"/>
  <c r="K26" i="1"/>
  <c r="K27" i="1"/>
  <c r="K18" i="1"/>
  <c r="K15" i="1"/>
  <c r="K16" i="1"/>
  <c r="K14" i="1"/>
  <c r="K12" i="1"/>
  <c r="K9" i="1"/>
  <c r="K10" i="1"/>
  <c r="O29" i="1" l="1"/>
  <c r="K51" i="1"/>
  <c r="K46" i="1"/>
  <c r="K38" i="1"/>
  <c r="K35" i="1"/>
  <c r="K31" i="1"/>
  <c r="K28" i="1"/>
  <c r="K17" i="1"/>
  <c r="K13" i="1"/>
  <c r="K8" i="1"/>
  <c r="P29" i="1" l="1"/>
  <c r="Q29" i="1" s="1"/>
  <c r="R29" i="1" s="1"/>
  <c r="S29" i="1" s="1"/>
  <c r="K7" i="1"/>
  <c r="K6" i="1" s="1"/>
</calcChain>
</file>

<file path=xl/sharedStrings.xml><?xml version="1.0" encoding="utf-8"?>
<sst xmlns="http://schemas.openxmlformats.org/spreadsheetml/2006/main" count="706" uniqueCount="280">
  <si>
    <t>Item</t>
  </si>
  <si>
    <t>Fonte</t>
  </si>
  <si>
    <t>Código</t>
  </si>
  <si>
    <t>Descrição</t>
  </si>
  <si>
    <t>Unidade</t>
  </si>
  <si>
    <t>Quantidade</t>
  </si>
  <si>
    <t>Custo Unitário (sem BDI) (R$)</t>
  </si>
  <si>
    <t>BDI
(%)</t>
  </si>
  <si>
    <t>Preço Unitário (com BDI) (R$)</t>
  </si>
  <si>
    <t>Preço Total
(R$)</t>
  </si>
  <si>
    <t>↓</t>
  </si>
  <si>
    <t>Contrapartida (R$)</t>
  </si>
  <si>
    <t>Outros (R$)</t>
  </si>
  <si>
    <t>Erro de Dados</t>
  </si>
  <si>
    <t>Lista Crono</t>
  </si>
  <si>
    <t>Concatenação Fonte-Código</t>
  </si>
  <si>
    <t>BancoDesloc</t>
  </si>
  <si>
    <t>Serviço</t>
  </si>
  <si>
    <t>-</t>
  </si>
  <si>
    <t>SINAPI</t>
  </si>
  <si>
    <t>(Sem Código)</t>
  </si>
  <si>
    <t>RA</t>
  </si>
  <si>
    <t/>
  </si>
  <si>
    <t>LOTE</t>
  </si>
  <si>
    <t>Pavimentação Urbana - Rua Afonso Odias Zollner</t>
  </si>
  <si>
    <t>Meta</t>
  </si>
  <si>
    <t>1.</t>
  </si>
  <si>
    <t>PAVIMENTAÇÃO CBUQ</t>
  </si>
  <si>
    <t>Nível 2</t>
  </si>
  <si>
    <t>1.1.</t>
  </si>
  <si>
    <t>SERVIÇOS PRELIMINARES</t>
  </si>
  <si>
    <t>1.1.1.</t>
  </si>
  <si>
    <t>103689</t>
  </si>
  <si>
    <t>FORNECIMENTO E INSTALAÇÃO DE PLACA DE OBRA COM CHAPA GALVANIZADA E ESTRUTURA DE MADEIRA. AF_03/2022_PS</t>
  </si>
  <si>
    <t>M2</t>
  </si>
  <si>
    <t>SINAPI 103689</t>
  </si>
  <si>
    <t>1.1.2.</t>
  </si>
  <si>
    <t>99058</t>
  </si>
  <si>
    <t>LOCAÇÃO DE PONTO PARA REFERÊNCIA TOPOGRÁFICA. AF_10/2018</t>
  </si>
  <si>
    <t>UN</t>
  </si>
  <si>
    <t>SINAPI 99058</t>
  </si>
  <si>
    <t>1.1.3.</t>
  </si>
  <si>
    <t>SINAPI-I</t>
  </si>
  <si>
    <t>10776</t>
  </si>
  <si>
    <t xml:space="preserve">LOCACAO DE CONTAINER 2,30 X 6,00 M, ALT. 2,50 M, PARA ESCRITORIO, SEM DIVISORIAS INTERNAS E SEM SANITARIO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</si>
  <si>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MES   </t>
  </si>
  <si>
    <t>SINAPI-I 10776</t>
  </si>
  <si>
    <t>1.1.4.</t>
  </si>
  <si>
    <t>37524</t>
  </si>
  <si>
    <t xml:space="preserve">TELA PLASTICA LARANJA, TIPO TAPUME PARA SINALIZACAO, MALHA RETANGULAR, ROLO 1.20 X 50 M (L X 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</si>
  <si>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     </t>
  </si>
  <si>
    <t>SINAPI-I 37524</t>
  </si>
  <si>
    <t>1.2.</t>
  </si>
  <si>
    <t>TERRAPLENAGEM</t>
  </si>
  <si>
    <t>1.2.1.</t>
  </si>
  <si>
    <t>101134</t>
  </si>
  <si>
    <t>ESCAVAÇÃO HORIZONTAL, INCLUINDO CARGA, DESCARGA E TRANSPORTE EM SOLO DE 1A CATEGORIA COM TRATOR DE ESTEIRAS (100HP/LÂMINA: 2,19M3) E CAMINHÃO BASCULANTE DE 10M3, DMT ATÉ 200M. AF_07/2020</t>
  </si>
  <si>
    <t>M3</t>
  </si>
  <si>
    <t>SINAPI 101134</t>
  </si>
  <si>
    <t>1.2.2.</t>
  </si>
  <si>
    <t>95876</t>
  </si>
  <si>
    <t>TRANSPORTE COM CAMINHÃO BASCULANTE DE 14 M³, EM VIA URBANA PAVIMENTADA, DMT ATÉ 30 KM (UNIDADE: M3XKM). AF_07/2020</t>
  </si>
  <si>
    <t>M3XKM</t>
  </si>
  <si>
    <t>SINAPI 95876</t>
  </si>
  <si>
    <t>1.2.3.</t>
  </si>
  <si>
    <t>100576</t>
  </si>
  <si>
    <t>REGULARIZAÇÃO E COMPACTAÇÃO DE SUBLEITO DE SOLO  PREDOMINANTEMENTE ARGILOSO. AF_11/2019</t>
  </si>
  <si>
    <t>SINAPI 100576</t>
  </si>
  <si>
    <t>1.3.</t>
  </si>
  <si>
    <t>DRENAGEM DE ÁGUAS PLUVIAIS (SAÍDAS D' ÁGUA)</t>
  </si>
  <si>
    <t>1.3.1.</t>
  </si>
  <si>
    <t>102323</t>
  </si>
  <si>
    <t>ESCAVAÇÃO MECANIZADA DE VALA COM PROF. ATÉ 1,5 M (MÉDIA MONTANTE E JUSANTE/UMA COMPOSIÇÃO POR TRECHO), RETROESCAV. (0,26 M3), LARG. DE 0,8 M A 1,5 M, EM SOLO DE 2A CATEGORIA, EM LOCAIS COM ALTO NÍVEL DE INTERFERÊNCIA. AF_02/2021</t>
  </si>
  <si>
    <t>SINAPI 102323</t>
  </si>
  <si>
    <t>1.3.2.</t>
  </si>
  <si>
    <t>93367</t>
  </si>
  <si>
    <t>REATERRO MECANIZADO DE VALA COM ESCAVADEIRA HIDRÁULICA (CAPACIDADE DA CAÇAMBA: 0,8 M³/POTÊNCIA: 111 HP), LARGURA DE 1,5 A 2,5 M, PROFUNDIDADE ATÉ 1,5 M, COM SOLO (SEM SUBSTITUIÇÃO) DE 1ª CATEGORIA, COM COMPACTADOR DE SOLOS DE PERCUSSÃO. AF_08/2023</t>
  </si>
  <si>
    <t>SINAPI 93367</t>
  </si>
  <si>
    <t>1.3.3.</t>
  </si>
  <si>
    <t>97956</t>
  </si>
  <si>
    <t>CAIXA PARA BOCA DE LOBO SIMPLES RETANGULAR, EM ALVENARIA COM BLOCOS DE CONCRETO, DIMENSÕES INTERNAS: 0,6X1X1,2 M. AF_12/2020</t>
  </si>
  <si>
    <t>SINAPI 97956</t>
  </si>
  <si>
    <t>1.3.4.</t>
  </si>
  <si>
    <t>99262</t>
  </si>
  <si>
    <t>CAIXA ENTERRADA HIDRÁULICA RETANGULAR, EM ALVENARIA COM BLOCOS DE CONCRETO, DIMENSÕES INTERNAS: 0,8X0,8X0,6 M PARA REDE DE DRENAGEM. AF_12/2020</t>
  </si>
  <si>
    <t>SINAPI 99262</t>
  </si>
  <si>
    <t>1.3.5.</t>
  </si>
  <si>
    <t>92210</t>
  </si>
  <si>
    <t>TUBO DE CONCRETO PARA REDES COLETORAS DE ÁGUAS PLUVIAIS, DIÂMETRO DE 400 MM, JUNTA RÍGIDA, INSTALADO EM LOCAL COM BAIXO NÍVEL DE INTERFERÊNCIAS - FORNECIMENTO E ASSENTAMENTO. AF_12/2015</t>
  </si>
  <si>
    <t>M</t>
  </si>
  <si>
    <t>SINAPI 92210</t>
  </si>
  <si>
    <t>1.3.6.</t>
  </si>
  <si>
    <t>92219</t>
  </si>
  <si>
    <t>TUBO DE CONCRETO PARA REDES COLETORAS DE ÁGUAS PLUVIAIS, DIÂMETRO DE 400 MM, JUNTA RÍGIDA, INSTALADO EM LOCAL COM ALTO NÍVEL DE INTERFERÊNCIAS - FORNECIMENTO E ASSENTAMENTO. AF_12/2015</t>
  </si>
  <si>
    <t>SINAPI 92219</t>
  </si>
  <si>
    <t>1.3.7.</t>
  </si>
  <si>
    <t>102670</t>
  </si>
  <si>
    <t>DRENO PROFUNDO (SEÇÃO 0,50 X 1,50 M), COM TUBO DE PEAD CORRUGADO PERFURADO, DN 100 MM, ENCHIMENTO COM AREIA, COM SELO DE ARGILA. AF_07/2021</t>
  </si>
  <si>
    <t>SINAPI 102670</t>
  </si>
  <si>
    <t>1.3.8.</t>
  </si>
  <si>
    <t>99252</t>
  </si>
  <si>
    <t>BASE PARA POÇO DE VISITA RETANGULAR PARA DRENAGEM, EM ALVENARIA COM BLOCOS DE CONCRETO, DIMENSÕES INTERNAS = 1X1 M, PROFUNDIDADE = 1,40 M, EXCLUINDO TAMPÃO. AF_12/2020_PA</t>
  </si>
  <si>
    <t>SINAPI 99252</t>
  </si>
  <si>
    <t>1.3.9.</t>
  </si>
  <si>
    <t>41620</t>
  </si>
  <si>
    <t>TAMPA DE CONCRETO ARMADO PARA POCO, COM FURO E TAMPINHA, D = *1,10* M, E = 0,05 M</t>
  </si>
  <si>
    <t>UM</t>
  </si>
  <si>
    <t>SINAPI-I 41620</t>
  </si>
  <si>
    <t>1.3.10.</t>
  </si>
  <si>
    <t>102737</t>
  </si>
  <si>
    <t>BOCA PARA BUEIRO SIMPLES TUBULAR D = 40 CM EM CONCRETO, ALAS COM ESCONSIDADE DE 0°, INCLUINDO FÔRMAS E MATERIAIS. AF_07/2021</t>
  </si>
  <si>
    <t>SINAPI 102737</t>
  </si>
  <si>
    <t>1.4.</t>
  </si>
  <si>
    <t>MEIO-FIO</t>
  </si>
  <si>
    <t>1.4.1.</t>
  </si>
  <si>
    <t>Cotação</t>
  </si>
  <si>
    <t>DER 810150</t>
  </si>
  <si>
    <t>Meio fio de concreto tipo 2 (pré-moldado)</t>
  </si>
  <si>
    <t>(Código não identificado nas referências)</t>
  </si>
  <si>
    <t>1.4.2.</t>
  </si>
  <si>
    <t>DER 810650</t>
  </si>
  <si>
    <t>Meio fio de concreto tipo 7 (pré-moldado)</t>
  </si>
  <si>
    <t>Cotação DER 810650</t>
  </si>
  <si>
    <t>1.5.</t>
  </si>
  <si>
    <t>PAVIMENTAÇÃO - SUB-BASE (MACADAME HIDRAULICO)</t>
  </si>
  <si>
    <t>1.5.1.</t>
  </si>
  <si>
    <t>96400</t>
  </si>
  <si>
    <t>EXECUÇÃO E COMPACTAÇÃO DE BASE E OU SUB BASE PARA PAVIMENTAÇÃO DE MACADAME SECO - EXCLUSIVE CARGA E TRANSPORTE. AF_11/2019</t>
  </si>
  <si>
    <t>SINAPI 96400</t>
  </si>
  <si>
    <t>1.5.2.</t>
  </si>
  <si>
    <t>93592</t>
  </si>
  <si>
    <t>TRANSPORTE COM CAMINHÃO BASCULANTE DE 14 M³, EM VIA URBANA EM REVESTIMENTO PRIMÁRIO (UNIDADE: M3XKM). AF_07/2020</t>
  </si>
  <si>
    <t>SINAPI 93592</t>
  </si>
  <si>
    <t>1.5.3.</t>
  </si>
  <si>
    <t>101006</t>
  </si>
  <si>
    <t>CARGA, MANOBRA E DESCARGA DE ÁGUA EM CAMINHÃO PIPA 10 M³. AF_07/2020</t>
  </si>
  <si>
    <t>SINAPI 101006</t>
  </si>
  <si>
    <t>1.6.</t>
  </si>
  <si>
    <t>PAVIMENTAÇÃO - BASE (BRITA GRADUADA)</t>
  </si>
  <si>
    <t>1.6.1.</t>
  </si>
  <si>
    <t>96396</t>
  </si>
  <si>
    <t>EXECUÇÃO E COMPACTAÇÃO DE BASE E OU SUB BASE PARA PAVIMENTAÇÃO DE BRITA GRADUADA SIMPLES - EXCLUSIVE CARGA E TRANSPORTE. AF_11/2019</t>
  </si>
  <si>
    <t>SINAPI 96396</t>
  </si>
  <si>
    <t>1.6.2.</t>
  </si>
  <si>
    <t>1.7.</t>
  </si>
  <si>
    <t>PAVIMENTAÇÃO - REVESTIMENTO EM CBUQ</t>
  </si>
  <si>
    <t>1.7.1.</t>
  </si>
  <si>
    <t>Composição</t>
  </si>
  <si>
    <t>01</t>
  </si>
  <si>
    <t>IMPRIMAÇÃO COM FORNECIMENTO DE CM30</t>
  </si>
  <si>
    <t>M²</t>
  </si>
  <si>
    <t>Composição 01</t>
  </si>
  <si>
    <t>1.7.2.</t>
  </si>
  <si>
    <t>02</t>
  </si>
  <si>
    <t>PINTURA DE LIGAÇÃO COM FORNECIMENTO DE RR-1C</t>
  </si>
  <si>
    <t>Composição 02</t>
  </si>
  <si>
    <t>1.7.3.</t>
  </si>
  <si>
    <t>95995</t>
  </si>
  <si>
    <t>EXECUÇÃO DE PAVIMENTO COM APLICAÇÃO DE CONCRETO ASFÁLTICO, CAMADA DE ROLAMENTO - EXCLUSIVE CARGA E TRANSPORTE. AF_11/2019</t>
  </si>
  <si>
    <t>SINAPI 95995</t>
  </si>
  <si>
    <t>1.7.4.</t>
  </si>
  <si>
    <t>1.7.5.</t>
  </si>
  <si>
    <t>93593</t>
  </si>
  <si>
    <t>TRANSPORTE COM CAMINHÃO BASCULANTE DE 14 M³, EM VIA URBANA PAVIMENTADA, ADICIONAL PARA DMT EXCEDENTE A 30 KM (UNIDADE: M3XKM). AF_07/2020</t>
  </si>
  <si>
    <t>SINAPI 93593</t>
  </si>
  <si>
    <t>1.7.6.</t>
  </si>
  <si>
    <t>102332</t>
  </si>
  <si>
    <t>TRANSPORTE COM CAMINHÃO TANQUE DE TRANSPORTE DE MATERIAL ASFÁLTICO DE 20000 L, EM VIA URBANA PAVIMENTADA, DMT ATÉ 30KM (UNIDADE: TXKM). AF_07/2020</t>
  </si>
  <si>
    <t>TXKM</t>
  </si>
  <si>
    <t>SINAPI 102332</t>
  </si>
  <si>
    <t>1.7.7.</t>
  </si>
  <si>
    <t>102333</t>
  </si>
  <si>
    <t>TRANSPORTE COM CAMINHÃO TANQUE DE TRANSPORTE DE MATERIAL ASFÁLTICO DE 20000 L, EM VIA URBANA PAVIMENTADA, ADICIONAL PARA DMT EXCEDENTE A 30 KM (UNIDADE: TXKM). AF_07/2020</t>
  </si>
  <si>
    <t>SINAPI 102333</t>
  </si>
  <si>
    <t>1.8.</t>
  </si>
  <si>
    <t>SINALIZAÇÃO VIARIA</t>
  </si>
  <si>
    <t>1.8.1.</t>
  </si>
  <si>
    <t>102509</t>
  </si>
  <si>
    <t>SINAPI 102509</t>
  </si>
  <si>
    <t>1.8.2.</t>
  </si>
  <si>
    <t>102512</t>
  </si>
  <si>
    <t>PINTURA DE EIXO VIÁRIO SOBRE ASFALTO COM TINTA RETRORREFLETIVA A BASE DE RESINA ACRÍLICA COM MICROESFERAS DE VIDRO, APLICAÇÃO MECÂNICA COM DEMARCADORA AUTOPROPELIDA. AF_05/2021</t>
  </si>
  <si>
    <t>SINAPI 102512</t>
  </si>
  <si>
    <t>1.8.3.</t>
  </si>
  <si>
    <t>DER</t>
  </si>
  <si>
    <t>820000</t>
  </si>
  <si>
    <t>Placa sinalização c/ película refletiva</t>
  </si>
  <si>
    <t>m²</t>
  </si>
  <si>
    <t>DER 820000</t>
  </si>
  <si>
    <t>1.8.4.</t>
  </si>
  <si>
    <t>821300</t>
  </si>
  <si>
    <t>Suporte metálico galv. fogo d=2,5" c/tampa e aletas anti-giro, h=3, 00m</t>
  </si>
  <si>
    <t>UD</t>
  </si>
  <si>
    <t>DER 821300</t>
  </si>
  <si>
    <t>1.9.</t>
  </si>
  <si>
    <t>ENSAIOS TECNOLÓGICOS</t>
  </si>
  <si>
    <t>1.9.1.</t>
  </si>
  <si>
    <t>DAER/RS</t>
  </si>
  <si>
    <t>09.02.11</t>
  </si>
  <si>
    <t>ENSAIO DE MASSA ESPECÍFICA - IN SITU - MÉTODO FRASCO DE AREIA (GRAU DE COMPACTAÇÃO) - REGULARIZAÇÃO E COMPACTAÇÃO DO SUBLEITO</t>
  </si>
  <si>
    <t>DAER/RS 09.02.11</t>
  </si>
  <si>
    <t>1.9.2.</t>
  </si>
  <si>
    <t>ENSAIO DE MASSA ESPECÍFICA - IN SITU - MÉTODO FRASCO DE AREIA (GRAU DE COMPACTAÇÃO) - SUB-BASE E BASE</t>
  </si>
  <si>
    <t>1.9.3.</t>
  </si>
  <si>
    <t>09.04.04</t>
  </si>
  <si>
    <t>ENSAIO DE PERCENTAGEM DE BETUME - MISTURAS BETUMINOSAS</t>
  </si>
  <si>
    <t>DAER/RS 09.04.04</t>
  </si>
  <si>
    <t>1.9.4.</t>
  </si>
  <si>
    <t>09.05.02</t>
  </si>
  <si>
    <t>ENSAIO DE DENSIDADE DO MATERIAL BETUMINOSO</t>
  </si>
  <si>
    <t>DAER/RS 09.05.02</t>
  </si>
  <si>
    <t>1.9.5.</t>
  </si>
  <si>
    <t>09.04.01</t>
  </si>
  <si>
    <t>EXTRAÇÃO DE CORPO DE PROVA DE CONCRETO ASFÁLTICO COM SONDA ROTATIVA</t>
  </si>
  <si>
    <t>DAER/RS 09.04.01</t>
  </si>
  <si>
    <t>1.10.</t>
  </si>
  <si>
    <t>PASSEIO E SERVIÇOS COMPLEMENTARES</t>
  </si>
  <si>
    <t>1.10.1.</t>
  </si>
  <si>
    <t>103946</t>
  </si>
  <si>
    <t>PLANTIO DE GRAMA ESMERALDA OU SÃO CARLOS OU CURITIBANA, EM PLACAS. AF_05/2022</t>
  </si>
  <si>
    <t>SINAPI 103946</t>
  </si>
  <si>
    <t>1.10.2.</t>
  </si>
  <si>
    <t>94991</t>
  </si>
  <si>
    <t>EXECUÇÃO DE PASSEIO (CALÇADA) OU PISO DE CONCRETO COM CONCRETO MOLDADO IN LOCO, USINADO C20, ACABAMENTO CONVENCIONAL, NÃO ARMADO. AF_08/2022</t>
  </si>
  <si>
    <t>SINAPI 94991</t>
  </si>
  <si>
    <t>1.10.3.</t>
  </si>
  <si>
    <t>94994</t>
  </si>
  <si>
    <t>EXECUÇÃO DE PASSEIO (CALÇADA) OU PISO DE CONCRETO COM CONCRETO MOLDADO IN LOCO, FEITO EM OBRA, ACABAMENTO CONVENCIONAL, ESPESSURA 8 CM, ARMADO. AF_08/2022</t>
  </si>
  <si>
    <t>SINAPI 94994</t>
  </si>
  <si>
    <t>1.10.4.</t>
  </si>
  <si>
    <t>1.10.5.</t>
  </si>
  <si>
    <t>1.10.6.</t>
  </si>
  <si>
    <t>605000G</t>
  </si>
  <si>
    <t>Rampa para PNE com Piso Tátil (NBR 9050) - Modelo 02 - 5,94 m2</t>
  </si>
  <si>
    <t>DER 605000G</t>
  </si>
  <si>
    <t>1.10.7.</t>
  </si>
  <si>
    <t>511100B</t>
  </si>
  <si>
    <t>Regularização e Compactação 100% PN - Passeio com Pavimento</t>
  </si>
  <si>
    <t>DER 511100B</t>
  </si>
  <si>
    <t>1.10.8.</t>
  </si>
  <si>
    <t>99814</t>
  </si>
  <si>
    <t>LIMPEZA DE SUPERFÍCIE COM JATO DE ALTA PRESSÃO. AF_04/2019</t>
  </si>
  <si>
    <t>SINAPI 99814</t>
  </si>
  <si>
    <t>AGUDOS DO SUL</t>
  </si>
  <si>
    <t>Responsável Técnico</t>
  </si>
  <si>
    <t>Nome:</t>
  </si>
  <si>
    <t>Eng. Civil Guilherme José Moletta</t>
  </si>
  <si>
    <t>CREA/CAU:</t>
  </si>
  <si>
    <t>CREA 123.482/D-PR</t>
  </si>
  <si>
    <t>ART/RRT:</t>
  </si>
  <si>
    <t>1720241171982</t>
  </si>
  <si>
    <t xml:space="preserve">Nível </t>
  </si>
  <si>
    <t>Data: 07/10/2024</t>
  </si>
  <si>
    <t>__________________________________________________</t>
  </si>
  <si>
    <t>No. da Parcela</t>
  </si>
  <si>
    <t>Parcela</t>
  </si>
  <si>
    <t>Percentual Parcela</t>
  </si>
  <si>
    <t>Percentual Acumulado</t>
  </si>
  <si>
    <t>Valor Acumulado</t>
  </si>
  <si>
    <t>Investimento</t>
  </si>
  <si>
    <t>Repasse</t>
  </si>
  <si>
    <t>Contrapartida</t>
  </si>
  <si>
    <t>Outros</t>
  </si>
  <si>
    <t xml:space="preserve">Cronograma Físico Financeiro </t>
  </si>
  <si>
    <t>Visão das Frentes de Obra por Evento</t>
  </si>
  <si>
    <t>N° do Evento</t>
  </si>
  <si>
    <t>Título do Evento</t>
  </si>
  <si>
    <t>Nº da Frente de Obra</t>
  </si>
  <si>
    <t>Frente de Obra</t>
  </si>
  <si>
    <t>Nº do Período de Conclusão do Evento</t>
  </si>
  <si>
    <t>Serviço Preliminar/Terraplenagem</t>
  </si>
  <si>
    <t>Pavimentação Afonso Odias Zollner</t>
  </si>
  <si>
    <t>Drenagem</t>
  </si>
  <si>
    <t>Sub-Base / Meio Fio</t>
  </si>
  <si>
    <t>Passeios/base</t>
  </si>
  <si>
    <t>Imprimação/pintura/pavimentação</t>
  </si>
  <si>
    <t>Pintura/finalização da obra</t>
  </si>
  <si>
    <t>Cronograma Físico-Financeiro</t>
  </si>
  <si>
    <t>N° do Período de Conclusão do Evento</t>
  </si>
  <si>
    <t>Valor Parcela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</si>
</sst>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33333"/>
      <name val="Arial"/>
      <family val="2"/>
    </font>
    <font>
      <sz val="11"/>
      <color rgb="FF333333"/>
      <name val="Arial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6F6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0" fillId="3" borderId="4" xfId="0" applyFill="1" applyBorder="1"/>
    <xf numFmtId="0" fontId="0" fillId="3" borderId="0" xfId="0" applyFill="1" applyBorder="1"/>
    <xf numFmtId="0" fontId="0" fillId="3" borderId="5" xfId="0" applyFill="1" applyBorder="1"/>
    <xf numFmtId="0" fontId="0" fillId="2" borderId="4" xfId="0" applyFill="1" applyBorder="1"/>
    <xf numFmtId="0" fontId="0" fillId="2" borderId="0" xfId="0" applyFill="1" applyBorder="1"/>
    <xf numFmtId="2" fontId="1" fillId="2" borderId="5" xfId="0" applyNumberFormat="1" applyFont="1" applyFill="1" applyBorder="1"/>
    <xf numFmtId="0" fontId="0" fillId="4" borderId="4" xfId="0" applyFill="1" applyBorder="1"/>
    <xf numFmtId="0" fontId="0" fillId="4" borderId="0" xfId="0" applyFill="1" applyBorder="1"/>
    <xf numFmtId="2" fontId="0" fillId="4" borderId="5" xfId="0" applyNumberFormat="1" applyFill="1" applyBorder="1"/>
    <xf numFmtId="0" fontId="0" fillId="0" borderId="4" xfId="0" applyBorder="1"/>
    <xf numFmtId="0" fontId="0" fillId="0" borderId="0" xfId="0" applyBorder="1"/>
    <xf numFmtId="0" fontId="0" fillId="0" borderId="0" xfId="0" applyBorder="1" applyAlignment="1">
      <alignment wrapText="1"/>
    </xf>
    <xf numFmtId="2" fontId="0" fillId="0" borderId="5" xfId="0" applyNumberFormat="1" applyBorder="1"/>
    <xf numFmtId="0" fontId="0" fillId="4" borderId="0" xfId="0" applyFill="1" applyBorder="1" applyAlignment="1">
      <alignment wrapText="1"/>
    </xf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1" fillId="2" borderId="4" xfId="0" applyFont="1" applyFill="1" applyBorder="1"/>
    <xf numFmtId="0" fontId="1" fillId="2" borderId="0" xfId="0" applyFont="1" applyFill="1" applyBorder="1"/>
    <xf numFmtId="2" fontId="0" fillId="0" borderId="0" xfId="0" applyNumberFormat="1" applyBorder="1"/>
    <xf numFmtId="2" fontId="1" fillId="4" borderId="5" xfId="0" applyNumberFormat="1" applyFont="1" applyFill="1" applyBorder="1"/>
    <xf numFmtId="0" fontId="1" fillId="4" borderId="0" xfId="0" applyFont="1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2" fillId="6" borderId="12" xfId="0" applyFont="1" applyFill="1" applyBorder="1" applyAlignment="1">
      <alignment horizontal="center" vertical="center" wrapText="1"/>
    </xf>
    <xf numFmtId="17" fontId="2" fillId="6" borderId="12" xfId="0" applyNumberFormat="1" applyFont="1" applyFill="1" applyBorder="1" applyAlignment="1">
      <alignment horizontal="left" vertical="center" wrapText="1"/>
    </xf>
    <xf numFmtId="0" fontId="4" fillId="6" borderId="12" xfId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left" vertical="center" wrapText="1"/>
    </xf>
    <xf numFmtId="10" fontId="2" fillId="6" borderId="12" xfId="0" applyNumberFormat="1" applyFont="1" applyFill="1" applyBorder="1" applyAlignment="1">
      <alignment horizontal="center" vertical="center" wrapText="1"/>
    </xf>
    <xf numFmtId="8" fontId="2" fillId="6" borderId="12" xfId="0" applyNumberFormat="1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vertical="center" wrapText="1"/>
    </xf>
    <xf numFmtId="0" fontId="3" fillId="6" borderId="12" xfId="0" applyFont="1" applyFill="1" applyBorder="1" applyAlignment="1">
      <alignment horizontal="left" vertical="center" wrapText="1"/>
    </xf>
    <xf numFmtId="10" fontId="3" fillId="6" borderId="12" xfId="0" applyNumberFormat="1" applyFont="1" applyFill="1" applyBorder="1" applyAlignment="1">
      <alignment horizontal="center" vertical="center" wrapText="1"/>
    </xf>
    <xf numFmtId="8" fontId="3" fillId="6" borderId="12" xfId="0" applyNumberFormat="1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7" fontId="2" fillId="7" borderId="12" xfId="0" applyNumberFormat="1" applyFont="1" applyFill="1" applyBorder="1" applyAlignment="1">
      <alignment horizontal="left" vertical="center" wrapText="1"/>
    </xf>
    <xf numFmtId="0" fontId="4" fillId="7" borderId="12" xfId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left" vertical="center" wrapText="1"/>
    </xf>
    <xf numFmtId="10" fontId="2" fillId="7" borderId="12" xfId="0" applyNumberFormat="1" applyFont="1" applyFill="1" applyBorder="1" applyAlignment="1">
      <alignment horizontal="center" vertical="center" wrapText="1"/>
    </xf>
    <xf numFmtId="8" fontId="2" fillId="7" borderId="12" xfId="0" applyNumberFormat="1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vertical="center" wrapText="1"/>
    </xf>
    <xf numFmtId="0" fontId="3" fillId="7" borderId="12" xfId="0" applyFont="1" applyFill="1" applyBorder="1" applyAlignment="1">
      <alignment horizontal="left" vertical="center" wrapText="1"/>
    </xf>
    <xf numFmtId="10" fontId="3" fillId="7" borderId="12" xfId="0" applyNumberFormat="1" applyFont="1" applyFill="1" applyBorder="1" applyAlignment="1">
      <alignment horizontal="center" vertical="center" wrapText="1"/>
    </xf>
    <xf numFmtId="8" fontId="3" fillId="7" borderId="12" xfId="0" applyNumberFormat="1" applyFont="1" applyFill="1" applyBorder="1" applyAlignment="1">
      <alignment horizontal="center" vertical="center" wrapText="1"/>
    </xf>
    <xf numFmtId="10" fontId="3" fillId="6" borderId="12" xfId="0" applyNumberFormat="1" applyFont="1" applyFill="1" applyBorder="1" applyAlignment="1">
      <alignment horizontal="right" vertical="center" wrapText="1"/>
    </xf>
    <xf numFmtId="8" fontId="3" fillId="6" borderId="12" xfId="0" applyNumberFormat="1" applyFont="1" applyFill="1" applyBorder="1" applyAlignment="1">
      <alignment horizontal="right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4" fillId="6" borderId="17" xfId="1" applyFill="1" applyBorder="1" applyAlignment="1">
      <alignment horizontal="center" vertical="center" wrapText="1"/>
    </xf>
    <xf numFmtId="0" fontId="4" fillId="6" borderId="13" xfId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vertical="center" wrapText="1"/>
    </xf>
    <xf numFmtId="0" fontId="3" fillId="6" borderId="19" xfId="0" applyFont="1" applyFill="1" applyBorder="1" applyAlignment="1">
      <alignment vertical="center" wrapText="1"/>
    </xf>
    <xf numFmtId="0" fontId="3" fillId="7" borderId="17" xfId="0" applyFont="1" applyFill="1" applyBorder="1" applyAlignment="1">
      <alignment horizontal="left" vertical="center" wrapText="1"/>
    </xf>
    <xf numFmtId="0" fontId="3" fillId="7" borderId="13" xfId="0" applyFont="1" applyFill="1" applyBorder="1" applyAlignment="1">
      <alignment horizontal="left" vertical="center" wrapText="1"/>
    </xf>
    <xf numFmtId="0" fontId="4" fillId="7" borderId="17" xfId="1" applyFill="1" applyBorder="1" applyAlignment="1">
      <alignment horizontal="center" vertical="center" wrapText="1"/>
    </xf>
    <xf numFmtId="0" fontId="4" fillId="7" borderId="13" xfId="1" applyFill="1" applyBorder="1" applyAlignment="1">
      <alignment horizontal="center" vertical="center" wrapText="1"/>
    </xf>
    <xf numFmtId="0" fontId="3" fillId="7" borderId="18" xfId="0" applyFont="1" applyFill="1" applyBorder="1" applyAlignment="1">
      <alignment vertical="center" wrapText="1"/>
    </xf>
    <xf numFmtId="0" fontId="3" fillId="7" borderId="19" xfId="0" applyFont="1" applyFill="1" applyBorder="1" applyAlignment="1">
      <alignment vertical="center" wrapText="1"/>
    </xf>
    <xf numFmtId="10" fontId="3" fillId="7" borderId="12" xfId="0" applyNumberFormat="1" applyFont="1" applyFill="1" applyBorder="1" applyAlignment="1">
      <alignment horizontal="right" vertical="center" wrapText="1"/>
    </xf>
    <xf numFmtId="8" fontId="3" fillId="7" borderId="12" xfId="0" applyNumberFormat="1" applyFont="1" applyFill="1" applyBorder="1" applyAlignment="1">
      <alignment horizontal="right" vertical="center" wrapText="1"/>
    </xf>
    <xf numFmtId="0" fontId="0" fillId="4" borderId="14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2" fillId="5" borderId="20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3" fillId="7" borderId="22" xfId="0" applyFont="1" applyFill="1" applyBorder="1" applyAlignment="1">
      <alignment horizontal="center" vertical="center" wrapText="1"/>
    </xf>
    <xf numFmtId="0" fontId="3" fillId="7" borderId="23" xfId="0" applyFont="1" applyFill="1" applyBorder="1" applyAlignment="1">
      <alignment vertical="center" wrapText="1"/>
    </xf>
    <xf numFmtId="0" fontId="3" fillId="7" borderId="20" xfId="0" applyFont="1" applyFill="1" applyBorder="1" applyAlignment="1">
      <alignment horizontal="center" vertical="center" wrapText="1"/>
    </xf>
    <xf numFmtId="0" fontId="3" fillId="7" borderId="24" xfId="0" applyFont="1" applyFill="1" applyBorder="1" applyAlignment="1">
      <alignment horizontal="center" vertical="center" wrapText="1"/>
    </xf>
    <xf numFmtId="0" fontId="3" fillId="7" borderId="25" xfId="0" applyFont="1" applyFill="1" applyBorder="1" applyAlignment="1">
      <alignment horizontal="center" vertical="center" wrapText="1"/>
    </xf>
    <xf numFmtId="0" fontId="3" fillId="7" borderId="26" xfId="0" applyFont="1" applyFill="1" applyBorder="1" applyAlignment="1">
      <alignment horizontal="left" vertical="center" wrapText="1"/>
    </xf>
    <xf numFmtId="0" fontId="4" fillId="7" borderId="26" xfId="1" applyFill="1" applyBorder="1" applyAlignment="1">
      <alignment horizontal="center" vertical="center" wrapText="1"/>
    </xf>
    <xf numFmtId="0" fontId="3" fillId="7" borderId="27" xfId="0" applyFont="1" applyFill="1" applyBorder="1" applyAlignment="1">
      <alignment horizontal="center" vertical="center" wrapText="1"/>
    </xf>
    <xf numFmtId="0" fontId="3" fillId="7" borderId="27" xfId="0" applyFont="1" applyFill="1" applyBorder="1" applyAlignment="1">
      <alignment horizontal="left" vertical="center" wrapText="1"/>
    </xf>
    <xf numFmtId="0" fontId="3" fillId="7" borderId="28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andatarias.transferegov.sistema.gov.br/projeto-basico/private/index.jsf?idProposta=1920508" TargetMode="External"/><Relationship Id="rId3" Type="http://schemas.openxmlformats.org/officeDocument/2006/relationships/hyperlink" Target="https://mandatarias.transferegov.sistema.gov.br/projeto-basico/private/index.jsf?idProposta=1920508" TargetMode="External"/><Relationship Id="rId7" Type="http://schemas.openxmlformats.org/officeDocument/2006/relationships/hyperlink" Target="https://mandatarias.transferegov.sistema.gov.br/projeto-basico/private/index.jsf?idProposta=1920508" TargetMode="External"/><Relationship Id="rId2" Type="http://schemas.openxmlformats.org/officeDocument/2006/relationships/hyperlink" Target="https://mandatarias.transferegov.sistema.gov.br/projeto-basico/private/index.jsf?idProposta=1920508" TargetMode="External"/><Relationship Id="rId1" Type="http://schemas.openxmlformats.org/officeDocument/2006/relationships/hyperlink" Target="https://mandatarias.transferegov.sistema.gov.br/projeto-basico/private/index.jsf?idProposta=1920508" TargetMode="External"/><Relationship Id="rId6" Type="http://schemas.openxmlformats.org/officeDocument/2006/relationships/hyperlink" Target="https://mandatarias.transferegov.sistema.gov.br/projeto-basico/private/index.jsf?idProposta=1920508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https://mandatarias.transferegov.sistema.gov.br/projeto-basico/private/index.jsf?idProposta=1920508" TargetMode="External"/><Relationship Id="rId10" Type="http://schemas.openxmlformats.org/officeDocument/2006/relationships/hyperlink" Target="https://mandatarias.transferegov.sistema.gov.br/projeto-basico/private/index.jsf?idProposta=1920508" TargetMode="External"/><Relationship Id="rId4" Type="http://schemas.openxmlformats.org/officeDocument/2006/relationships/hyperlink" Target="https://mandatarias.transferegov.sistema.gov.br/projeto-basico/private/index.jsf?idProposta=1920508" TargetMode="External"/><Relationship Id="rId9" Type="http://schemas.openxmlformats.org/officeDocument/2006/relationships/hyperlink" Target="https://mandatarias.transferegov.sistema.gov.br/projeto-basico/private/index.jsf?idProposta=192050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DEEAA-A832-477E-B3FD-DB93BB18D259}">
  <dimension ref="A3:S73"/>
  <sheetViews>
    <sheetView topLeftCell="B4" zoomScaleNormal="100" workbookViewId="0">
      <selection activeCell="E17" sqref="E17"/>
    </sheetView>
  </sheetViews>
  <sheetFormatPr defaultRowHeight="14.4" x14ac:dyDescent="0.3"/>
  <cols>
    <col min="2" max="2" width="6.6640625" customWidth="1"/>
    <col min="3" max="3" width="7.21875" customWidth="1"/>
    <col min="4" max="4" width="7.44140625" customWidth="1"/>
    <col min="5" max="5" width="60.44140625" customWidth="1"/>
    <col min="6" max="6" width="10.109375" customWidth="1"/>
    <col min="7" max="7" width="10.88671875" customWidth="1"/>
    <col min="8" max="8" width="13" customWidth="1"/>
    <col min="11" max="11" width="13.5546875" customWidth="1"/>
    <col min="12" max="18" width="0" hidden="1" customWidth="1"/>
    <col min="19" max="19" width="4.21875" hidden="1" customWidth="1"/>
    <col min="20" max="20" width="5.109375" customWidth="1"/>
    <col min="21" max="21" width="6.88671875" customWidth="1"/>
    <col min="26" max="26" width="11.21875" customWidth="1"/>
  </cols>
  <sheetData>
    <row r="3" spans="1:19" ht="15" thickBot="1" x14ac:dyDescent="0.35"/>
    <row r="4" spans="1:19" ht="57.6" x14ac:dyDescent="0.3">
      <c r="A4" s="1" t="s">
        <v>251</v>
      </c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3" t="s">
        <v>6</v>
      </c>
      <c r="I4" s="2" t="s">
        <v>7</v>
      </c>
      <c r="J4" s="3" t="s">
        <v>8</v>
      </c>
      <c r="K4" s="4" t="s">
        <v>9</v>
      </c>
      <c r="L4" t="s">
        <v>10</v>
      </c>
      <c r="M4" t="s">
        <v>10</v>
      </c>
      <c r="N4" t="s">
        <v>11</v>
      </c>
      <c r="O4" t="s">
        <v>12</v>
      </c>
      <c r="P4" t="s">
        <v>13</v>
      </c>
      <c r="Q4" t="s">
        <v>14</v>
      </c>
      <c r="R4" t="s">
        <v>15</v>
      </c>
      <c r="S4" t="s">
        <v>16</v>
      </c>
    </row>
    <row r="5" spans="1:19" x14ac:dyDescent="0.3">
      <c r="A5" s="5"/>
      <c r="B5" s="6"/>
      <c r="C5" s="6"/>
      <c r="D5" s="6"/>
      <c r="E5" s="6"/>
      <c r="F5" s="6" t="s">
        <v>18</v>
      </c>
      <c r="G5" s="6"/>
      <c r="H5" s="6"/>
      <c r="I5" s="6"/>
      <c r="J5" s="6"/>
      <c r="K5" s="7"/>
      <c r="L5" t="s">
        <v>21</v>
      </c>
      <c r="M5" t="s">
        <v>22</v>
      </c>
      <c r="N5">
        <v>0</v>
      </c>
      <c r="O5">
        <v>0</v>
      </c>
      <c r="P5" t="s">
        <v>22</v>
      </c>
      <c r="Q5" t="s">
        <v>22</v>
      </c>
      <c r="R5" t="b">
        <v>0</v>
      </c>
      <c r="S5" t="s">
        <v>20</v>
      </c>
    </row>
    <row r="6" spans="1:19" x14ac:dyDescent="0.3">
      <c r="A6" s="22" t="s">
        <v>23</v>
      </c>
      <c r="B6" s="23" t="s">
        <v>24</v>
      </c>
      <c r="C6" s="9"/>
      <c r="D6" s="9"/>
      <c r="E6" s="9"/>
      <c r="F6" s="9"/>
      <c r="G6" s="9"/>
      <c r="H6" s="9"/>
      <c r="I6" s="9"/>
      <c r="J6" s="9"/>
      <c r="K6" s="10">
        <f>K7</f>
        <v>241973.1654</v>
      </c>
      <c r="M6" t="s">
        <v>22</v>
      </c>
      <c r="N6">
        <v>3137.2003195199927</v>
      </c>
      <c r="O6">
        <v>0</v>
      </c>
    </row>
    <row r="7" spans="1:19" x14ac:dyDescent="0.3">
      <c r="A7" s="8" t="s">
        <v>25</v>
      </c>
      <c r="B7" s="23" t="s">
        <v>26</v>
      </c>
      <c r="C7" s="23" t="s">
        <v>19</v>
      </c>
      <c r="D7" s="23"/>
      <c r="E7" s="23" t="s">
        <v>27</v>
      </c>
      <c r="F7" s="23"/>
      <c r="G7" s="23"/>
      <c r="H7" s="23"/>
      <c r="I7" s="23"/>
      <c r="J7" s="23"/>
      <c r="K7" s="10">
        <f>SUM(K8+K13+K17+K28+K31+K35+K38+K46+K51+K57)</f>
        <v>241973.1654</v>
      </c>
      <c r="L7" t="s">
        <v>21</v>
      </c>
      <c r="M7" t="s">
        <v>22</v>
      </c>
      <c r="N7">
        <v>3137.2003195199927</v>
      </c>
      <c r="O7">
        <v>0</v>
      </c>
      <c r="P7" t="s">
        <v>22</v>
      </c>
      <c r="Q7">
        <v>1</v>
      </c>
      <c r="R7" t="b">
        <v>0</v>
      </c>
      <c r="S7" t="s">
        <v>20</v>
      </c>
    </row>
    <row r="8" spans="1:19" x14ac:dyDescent="0.3">
      <c r="A8" s="11" t="s">
        <v>28</v>
      </c>
      <c r="B8" s="26" t="s">
        <v>29</v>
      </c>
      <c r="C8" s="26" t="s">
        <v>19</v>
      </c>
      <c r="D8" s="26"/>
      <c r="E8" s="26" t="s">
        <v>30</v>
      </c>
      <c r="F8" s="26"/>
      <c r="G8" s="26"/>
      <c r="H8" s="26"/>
      <c r="I8" s="26"/>
      <c r="J8" s="26"/>
      <c r="K8" s="25">
        <f>SUM(K9:K12)</f>
        <v>6606.7118000000009</v>
      </c>
      <c r="L8" t="s">
        <v>21</v>
      </c>
      <c r="M8" t="s">
        <v>22</v>
      </c>
      <c r="N8">
        <v>85.649820232033946</v>
      </c>
      <c r="O8">
        <v>0</v>
      </c>
      <c r="P8" t="s">
        <v>22</v>
      </c>
      <c r="Q8">
        <v>2</v>
      </c>
      <c r="R8" t="b">
        <v>0</v>
      </c>
      <c r="S8" t="s">
        <v>20</v>
      </c>
    </row>
    <row r="9" spans="1:19" ht="28.8" x14ac:dyDescent="0.3">
      <c r="A9" s="14" t="s">
        <v>17</v>
      </c>
      <c r="B9" s="15" t="s">
        <v>31</v>
      </c>
      <c r="C9" s="15" t="s">
        <v>19</v>
      </c>
      <c r="D9" s="15" t="s">
        <v>32</v>
      </c>
      <c r="E9" s="16" t="s">
        <v>33</v>
      </c>
      <c r="F9" s="15" t="s">
        <v>34</v>
      </c>
      <c r="G9" s="15">
        <v>4.5</v>
      </c>
      <c r="H9" s="15">
        <v>316.94</v>
      </c>
      <c r="I9" s="15">
        <v>20.92</v>
      </c>
      <c r="J9" s="15">
        <v>383.24</v>
      </c>
      <c r="K9" s="17">
        <f>G9*J9</f>
        <v>1724.58</v>
      </c>
      <c r="L9" t="s">
        <v>21</v>
      </c>
      <c r="M9" t="s">
        <v>21</v>
      </c>
      <c r="N9">
        <v>22.357682958259975</v>
      </c>
      <c r="O9">
        <v>0</v>
      </c>
      <c r="P9" t="s">
        <v>22</v>
      </c>
      <c r="Q9" t="s">
        <v>22</v>
      </c>
      <c r="R9" t="s">
        <v>35</v>
      </c>
      <c r="S9">
        <v>10961</v>
      </c>
    </row>
    <row r="10" spans="1:19" x14ac:dyDescent="0.3">
      <c r="A10" s="14" t="s">
        <v>17</v>
      </c>
      <c r="B10" s="15" t="s">
        <v>36</v>
      </c>
      <c r="C10" s="15" t="s">
        <v>19</v>
      </c>
      <c r="D10" s="15" t="s">
        <v>37</v>
      </c>
      <c r="E10" s="16" t="s">
        <v>38</v>
      </c>
      <c r="F10" s="15" t="s">
        <v>39</v>
      </c>
      <c r="G10" s="15">
        <v>112</v>
      </c>
      <c r="H10" s="15">
        <v>9.15</v>
      </c>
      <c r="I10" s="15">
        <v>20.92</v>
      </c>
      <c r="J10" s="15">
        <v>11.06</v>
      </c>
      <c r="K10" s="17">
        <f>G10*J10</f>
        <v>1238.72</v>
      </c>
      <c r="L10" t="s">
        <v>21</v>
      </c>
      <c r="M10" t="s">
        <v>21</v>
      </c>
      <c r="N10">
        <v>16.064837715953821</v>
      </c>
      <c r="O10">
        <v>0</v>
      </c>
      <c r="P10" t="s">
        <v>22</v>
      </c>
      <c r="Q10" t="s">
        <v>22</v>
      </c>
      <c r="R10" t="s">
        <v>40</v>
      </c>
      <c r="S10">
        <v>11889</v>
      </c>
    </row>
    <row r="11" spans="1:19" ht="43.2" x14ac:dyDescent="0.3">
      <c r="A11" s="14" t="s">
        <v>17</v>
      </c>
      <c r="B11" s="15" t="s">
        <v>41</v>
      </c>
      <c r="C11" s="15" t="s">
        <v>42</v>
      </c>
      <c r="D11" s="15" t="s">
        <v>43</v>
      </c>
      <c r="E11" s="16" t="s">
        <v>44</v>
      </c>
      <c r="F11" s="15" t="s">
        <v>45</v>
      </c>
      <c r="G11" s="15">
        <v>4</v>
      </c>
      <c r="H11" s="15">
        <v>613.28</v>
      </c>
      <c r="I11" s="15">
        <v>20.92</v>
      </c>
      <c r="J11" s="15">
        <v>741.57</v>
      </c>
      <c r="K11" s="17">
        <v>2966.32</v>
      </c>
      <c r="L11" t="s">
        <v>21</v>
      </c>
      <c r="M11" t="s">
        <v>21</v>
      </c>
      <c r="N11">
        <v>38.455283662920223</v>
      </c>
      <c r="O11">
        <v>0</v>
      </c>
      <c r="P11" t="s">
        <v>22</v>
      </c>
      <c r="Q11" t="s">
        <v>22</v>
      </c>
      <c r="R11" t="s">
        <v>46</v>
      </c>
      <c r="S11">
        <v>2624</v>
      </c>
    </row>
    <row r="12" spans="1:19" ht="28.8" x14ac:dyDescent="0.3">
      <c r="A12" s="14" t="s">
        <v>17</v>
      </c>
      <c r="B12" s="15" t="s">
        <v>47</v>
      </c>
      <c r="C12" s="15" t="s">
        <v>42</v>
      </c>
      <c r="D12" s="15" t="s">
        <v>48</v>
      </c>
      <c r="E12" s="16" t="s">
        <v>49</v>
      </c>
      <c r="F12" s="15" t="s">
        <v>50</v>
      </c>
      <c r="G12" s="15">
        <v>279.79000000000002</v>
      </c>
      <c r="H12" s="15">
        <v>2</v>
      </c>
      <c r="I12" s="15">
        <v>20.92</v>
      </c>
      <c r="J12" s="15">
        <v>2.42</v>
      </c>
      <c r="K12" s="17">
        <f>G12*J12</f>
        <v>677.09180000000003</v>
      </c>
      <c r="L12" t="s">
        <v>21</v>
      </c>
      <c r="M12" t="s">
        <v>21</v>
      </c>
      <c r="N12">
        <v>8.7720158948999227</v>
      </c>
      <c r="O12">
        <v>0</v>
      </c>
      <c r="P12" t="s">
        <v>22</v>
      </c>
      <c r="Q12" t="s">
        <v>22</v>
      </c>
      <c r="R12" t="s">
        <v>51</v>
      </c>
      <c r="S12">
        <v>4243</v>
      </c>
    </row>
    <row r="13" spans="1:19" x14ac:dyDescent="0.3">
      <c r="A13" s="11" t="s">
        <v>28</v>
      </c>
      <c r="B13" s="12" t="s">
        <v>52</v>
      </c>
      <c r="C13" s="12" t="s">
        <v>19</v>
      </c>
      <c r="D13" s="12"/>
      <c r="E13" s="18" t="s">
        <v>53</v>
      </c>
      <c r="F13" s="12"/>
      <c r="G13" s="12"/>
      <c r="H13" s="12"/>
      <c r="I13" s="12"/>
      <c r="J13" s="12"/>
      <c r="K13" s="25">
        <f>SUM(K14:K16)</f>
        <v>17096.572499999998</v>
      </c>
      <c r="L13" t="s">
        <v>21</v>
      </c>
      <c r="M13" t="s">
        <v>22</v>
      </c>
      <c r="N13">
        <v>221.60423116926341</v>
      </c>
      <c r="O13">
        <v>0</v>
      </c>
      <c r="P13" t="s">
        <v>22</v>
      </c>
      <c r="Q13">
        <v>3</v>
      </c>
      <c r="R13" t="b">
        <v>0</v>
      </c>
      <c r="S13" t="s">
        <v>20</v>
      </c>
    </row>
    <row r="14" spans="1:19" ht="57.6" x14ac:dyDescent="0.3">
      <c r="A14" s="14" t="s">
        <v>17</v>
      </c>
      <c r="B14" s="15" t="s">
        <v>54</v>
      </c>
      <c r="C14" s="15" t="s">
        <v>19</v>
      </c>
      <c r="D14" s="15" t="s">
        <v>55</v>
      </c>
      <c r="E14" s="16" t="s">
        <v>56</v>
      </c>
      <c r="F14" s="15" t="s">
        <v>57</v>
      </c>
      <c r="G14" s="15">
        <v>672</v>
      </c>
      <c r="H14" s="15">
        <v>16.899999999999999</v>
      </c>
      <c r="I14" s="15">
        <v>20.92</v>
      </c>
      <c r="J14" s="15">
        <v>20.440000000000001</v>
      </c>
      <c r="K14" s="17">
        <f>G14*J14</f>
        <v>13735.68</v>
      </c>
      <c r="L14" t="s">
        <v>21</v>
      </c>
      <c r="M14" t="s">
        <v>21</v>
      </c>
      <c r="N14">
        <v>178.03000485220957</v>
      </c>
      <c r="O14">
        <v>0</v>
      </c>
      <c r="P14" t="s">
        <v>22</v>
      </c>
      <c r="Q14" t="s">
        <v>22</v>
      </c>
      <c r="R14" t="s">
        <v>58</v>
      </c>
      <c r="S14">
        <v>10519</v>
      </c>
    </row>
    <row r="15" spans="1:19" ht="33.6" customHeight="1" x14ac:dyDescent="0.3">
      <c r="A15" s="14" t="s">
        <v>17</v>
      </c>
      <c r="B15" s="15" t="s">
        <v>59</v>
      </c>
      <c r="C15" s="15" t="s">
        <v>19</v>
      </c>
      <c r="D15" s="15" t="s">
        <v>60</v>
      </c>
      <c r="E15" s="16" t="s">
        <v>61</v>
      </c>
      <c r="F15" s="15" t="s">
        <v>62</v>
      </c>
      <c r="G15" s="15">
        <v>336</v>
      </c>
      <c r="H15" s="15">
        <v>2.06</v>
      </c>
      <c r="I15" s="15">
        <v>20.92</v>
      </c>
      <c r="J15" s="15">
        <v>2.4900000000000002</v>
      </c>
      <c r="K15" s="17">
        <f t="shared" ref="K15:K16" si="0">G15*J15</f>
        <v>836.6400000000001</v>
      </c>
      <c r="L15" t="s">
        <v>21</v>
      </c>
      <c r="M15" t="s">
        <v>21</v>
      </c>
      <c r="N15">
        <v>10.850349408152418</v>
      </c>
      <c r="O15">
        <v>0</v>
      </c>
      <c r="P15" t="s">
        <v>22</v>
      </c>
      <c r="Q15" t="s">
        <v>22</v>
      </c>
      <c r="R15" t="s">
        <v>63</v>
      </c>
      <c r="S15">
        <v>11915</v>
      </c>
    </row>
    <row r="16" spans="1:19" ht="28.8" x14ac:dyDescent="0.3">
      <c r="A16" s="14" t="s">
        <v>17</v>
      </c>
      <c r="B16" s="15" t="s">
        <v>64</v>
      </c>
      <c r="C16" s="15" t="s">
        <v>19</v>
      </c>
      <c r="D16" s="15" t="s">
        <v>65</v>
      </c>
      <c r="E16" s="16" t="s">
        <v>66</v>
      </c>
      <c r="F16" s="15" t="s">
        <v>34</v>
      </c>
      <c r="G16" s="15">
        <v>740.25</v>
      </c>
      <c r="H16" s="15">
        <v>2.82</v>
      </c>
      <c r="I16" s="15">
        <v>20.92</v>
      </c>
      <c r="J16" s="15">
        <v>3.41</v>
      </c>
      <c r="K16" s="17">
        <f t="shared" si="0"/>
        <v>2524.2525000000001</v>
      </c>
      <c r="L16" t="s">
        <v>21</v>
      </c>
      <c r="M16" t="s">
        <v>21</v>
      </c>
      <c r="N16">
        <v>32.723876908901431</v>
      </c>
      <c r="O16">
        <v>0</v>
      </c>
      <c r="P16" t="s">
        <v>22</v>
      </c>
      <c r="Q16" t="s">
        <v>22</v>
      </c>
      <c r="R16" t="s">
        <v>67</v>
      </c>
      <c r="S16">
        <v>10883</v>
      </c>
    </row>
    <row r="17" spans="1:19" x14ac:dyDescent="0.3">
      <c r="A17" s="11" t="s">
        <v>28</v>
      </c>
      <c r="B17" s="12" t="s">
        <v>68</v>
      </c>
      <c r="C17" s="12" t="s">
        <v>19</v>
      </c>
      <c r="D17" s="12"/>
      <c r="E17" s="18" t="s">
        <v>69</v>
      </c>
      <c r="F17" s="12"/>
      <c r="G17" s="12"/>
      <c r="H17" s="12"/>
      <c r="I17" s="12"/>
      <c r="J17" s="12"/>
      <c r="K17" s="13">
        <f>SUM(K18:K27)</f>
        <v>53234.100799999993</v>
      </c>
      <c r="L17" t="s">
        <v>21</v>
      </c>
      <c r="M17" t="s">
        <v>22</v>
      </c>
      <c r="N17">
        <v>690.1316427404056</v>
      </c>
      <c r="O17">
        <v>0</v>
      </c>
      <c r="P17" t="s">
        <v>22</v>
      </c>
      <c r="Q17">
        <v>4</v>
      </c>
      <c r="R17" t="b">
        <v>0</v>
      </c>
      <c r="S17" t="s">
        <v>20</v>
      </c>
    </row>
    <row r="18" spans="1:19" ht="72" x14ac:dyDescent="0.3">
      <c r="A18" s="14" t="s">
        <v>17</v>
      </c>
      <c r="B18" s="15" t="s">
        <v>70</v>
      </c>
      <c r="C18" s="15" t="s">
        <v>19</v>
      </c>
      <c r="D18" s="15" t="s">
        <v>71</v>
      </c>
      <c r="E18" s="16" t="s">
        <v>72</v>
      </c>
      <c r="F18" s="15" t="s">
        <v>57</v>
      </c>
      <c r="G18" s="15">
        <v>178.2</v>
      </c>
      <c r="H18" s="15">
        <v>19.03</v>
      </c>
      <c r="I18" s="15">
        <v>20.92</v>
      </c>
      <c r="J18" s="15">
        <v>23.01</v>
      </c>
      <c r="K18" s="17">
        <f>G18*J18</f>
        <v>4100.3819999999996</v>
      </c>
      <c r="L18" t="s">
        <v>21</v>
      </c>
      <c r="M18" t="s">
        <v>21</v>
      </c>
      <c r="N18">
        <v>53.159845980782535</v>
      </c>
      <c r="O18">
        <v>0</v>
      </c>
      <c r="P18" t="s">
        <v>22</v>
      </c>
      <c r="Q18" t="s">
        <v>22</v>
      </c>
      <c r="R18" t="s">
        <v>73</v>
      </c>
      <c r="S18">
        <v>10681</v>
      </c>
    </row>
    <row r="19" spans="1:19" ht="72" x14ac:dyDescent="0.3">
      <c r="A19" s="14" t="s">
        <v>17</v>
      </c>
      <c r="B19" s="15" t="s">
        <v>74</v>
      </c>
      <c r="C19" s="15" t="s">
        <v>19</v>
      </c>
      <c r="D19" s="15" t="s">
        <v>75</v>
      </c>
      <c r="E19" s="16" t="s">
        <v>76</v>
      </c>
      <c r="F19" s="15" t="s">
        <v>57</v>
      </c>
      <c r="G19" s="15">
        <v>86.32</v>
      </c>
      <c r="H19" s="15">
        <v>24.43</v>
      </c>
      <c r="I19" s="15">
        <v>20.92</v>
      </c>
      <c r="J19" s="15">
        <v>29.54</v>
      </c>
      <c r="K19" s="17">
        <f t="shared" ref="K19:K27" si="1">G19*J19</f>
        <v>2549.8927999999996</v>
      </c>
      <c r="L19" t="s">
        <v>21</v>
      </c>
      <c r="M19" t="s">
        <v>21</v>
      </c>
      <c r="N19">
        <v>33.057661221499714</v>
      </c>
      <c r="O19">
        <v>0</v>
      </c>
      <c r="P19" t="s">
        <v>22</v>
      </c>
      <c r="Q19" t="s">
        <v>22</v>
      </c>
      <c r="R19" t="s">
        <v>77</v>
      </c>
      <c r="S19">
        <v>10702</v>
      </c>
    </row>
    <row r="20" spans="1:19" ht="43.2" x14ac:dyDescent="0.3">
      <c r="A20" s="14" t="s">
        <v>17</v>
      </c>
      <c r="B20" s="15" t="s">
        <v>78</v>
      </c>
      <c r="C20" s="15" t="s">
        <v>19</v>
      </c>
      <c r="D20" s="15" t="s">
        <v>79</v>
      </c>
      <c r="E20" s="16" t="s">
        <v>80</v>
      </c>
      <c r="F20" s="15" t="s">
        <v>39</v>
      </c>
      <c r="G20" s="15">
        <v>6</v>
      </c>
      <c r="H20" s="15">
        <v>1530.86</v>
      </c>
      <c r="I20" s="15">
        <v>20.92</v>
      </c>
      <c r="J20" s="15">
        <v>1851.12</v>
      </c>
      <c r="K20" s="17">
        <f t="shared" si="1"/>
        <v>11106.72</v>
      </c>
      <c r="L20" t="s">
        <v>21</v>
      </c>
      <c r="M20" t="s">
        <v>21</v>
      </c>
      <c r="N20">
        <v>143.98722169698519</v>
      </c>
      <c r="O20">
        <v>0</v>
      </c>
      <c r="P20" t="s">
        <v>22</v>
      </c>
      <c r="Q20" t="s">
        <v>22</v>
      </c>
      <c r="R20" t="s">
        <v>81</v>
      </c>
      <c r="S20">
        <v>6598</v>
      </c>
    </row>
    <row r="21" spans="1:19" ht="43.2" x14ac:dyDescent="0.3">
      <c r="A21" s="14" t="s">
        <v>17</v>
      </c>
      <c r="B21" s="15" t="s">
        <v>82</v>
      </c>
      <c r="C21" s="15" t="s">
        <v>19</v>
      </c>
      <c r="D21" s="15" t="s">
        <v>83</v>
      </c>
      <c r="E21" s="16" t="s">
        <v>84</v>
      </c>
      <c r="F21" s="15" t="s">
        <v>39</v>
      </c>
      <c r="G21" s="15">
        <v>2</v>
      </c>
      <c r="H21" s="15">
        <v>671.37</v>
      </c>
      <c r="I21" s="15">
        <v>20.92</v>
      </c>
      <c r="J21" s="15">
        <v>811.82</v>
      </c>
      <c r="K21" s="17">
        <f t="shared" si="1"/>
        <v>1623.64</v>
      </c>
      <c r="L21" t="s">
        <v>21</v>
      </c>
      <c r="M21" t="s">
        <v>21</v>
      </c>
      <c r="N21">
        <v>21.048887777829663</v>
      </c>
      <c r="O21">
        <v>0</v>
      </c>
      <c r="P21" t="s">
        <v>22</v>
      </c>
      <c r="Q21" t="s">
        <v>22</v>
      </c>
      <c r="R21" t="s">
        <v>85</v>
      </c>
      <c r="S21">
        <v>9980</v>
      </c>
    </row>
    <row r="22" spans="1:19" ht="57.6" x14ac:dyDescent="0.3">
      <c r="A22" s="14" t="s">
        <v>17</v>
      </c>
      <c r="B22" s="15" t="s">
        <v>86</v>
      </c>
      <c r="C22" s="15" t="s">
        <v>19</v>
      </c>
      <c r="D22" s="15" t="s">
        <v>87</v>
      </c>
      <c r="E22" s="16" t="s">
        <v>88</v>
      </c>
      <c r="F22" s="15" t="s">
        <v>89</v>
      </c>
      <c r="G22" s="15">
        <v>64</v>
      </c>
      <c r="H22" s="15">
        <v>137.56</v>
      </c>
      <c r="I22" s="15">
        <v>20.92</v>
      </c>
      <c r="J22" s="15">
        <v>166.34</v>
      </c>
      <c r="K22" s="17">
        <f t="shared" si="1"/>
        <v>10645.76</v>
      </c>
      <c r="L22" t="s">
        <v>21</v>
      </c>
      <c r="M22" t="s">
        <v>21</v>
      </c>
      <c r="N22">
        <v>138.00962224553365</v>
      </c>
      <c r="O22">
        <v>0</v>
      </c>
      <c r="P22" t="s">
        <v>22</v>
      </c>
      <c r="Q22" t="s">
        <v>22</v>
      </c>
      <c r="R22" t="s">
        <v>90</v>
      </c>
      <c r="S22">
        <v>5090</v>
      </c>
    </row>
    <row r="23" spans="1:19" ht="57.6" x14ac:dyDescent="0.3">
      <c r="A23" s="14" t="s">
        <v>17</v>
      </c>
      <c r="B23" s="15" t="s">
        <v>91</v>
      </c>
      <c r="C23" s="15" t="s">
        <v>19</v>
      </c>
      <c r="D23" s="15" t="s">
        <v>92</v>
      </c>
      <c r="E23" s="16" t="s">
        <v>93</v>
      </c>
      <c r="F23" s="15" t="s">
        <v>89</v>
      </c>
      <c r="G23" s="15">
        <v>22</v>
      </c>
      <c r="H23" s="15">
        <v>148.68</v>
      </c>
      <c r="I23" s="15">
        <v>20.92</v>
      </c>
      <c r="J23" s="15">
        <v>179.78</v>
      </c>
      <c r="K23" s="17">
        <f t="shared" si="1"/>
        <v>3955.16</v>
      </c>
      <c r="L23" t="s">
        <v>21</v>
      </c>
      <c r="M23" t="s">
        <v>21</v>
      </c>
      <c r="N23">
        <v>51.27580169338048</v>
      </c>
      <c r="O23">
        <v>0</v>
      </c>
      <c r="P23" t="s">
        <v>22</v>
      </c>
      <c r="Q23" t="s">
        <v>22</v>
      </c>
      <c r="R23" t="s">
        <v>94</v>
      </c>
      <c r="S23">
        <v>5097</v>
      </c>
    </row>
    <row r="24" spans="1:19" ht="43.2" x14ac:dyDescent="0.3">
      <c r="A24" s="14" t="s">
        <v>17</v>
      </c>
      <c r="B24" s="15" t="s">
        <v>95</v>
      </c>
      <c r="C24" s="15" t="s">
        <v>19</v>
      </c>
      <c r="D24" s="15" t="s">
        <v>96</v>
      </c>
      <c r="E24" s="16" t="s">
        <v>97</v>
      </c>
      <c r="F24" s="15" t="s">
        <v>89</v>
      </c>
      <c r="G24" s="15">
        <v>99.1</v>
      </c>
      <c r="H24" s="15">
        <v>121.95</v>
      </c>
      <c r="I24" s="15">
        <v>20.92</v>
      </c>
      <c r="J24" s="15">
        <v>147.46</v>
      </c>
      <c r="K24" s="17">
        <f t="shared" si="1"/>
        <v>14613.286</v>
      </c>
      <c r="L24" t="s">
        <v>21</v>
      </c>
      <c r="M24" t="s">
        <v>21</v>
      </c>
      <c r="N24">
        <v>189.44916050209051</v>
      </c>
      <c r="O24">
        <v>0</v>
      </c>
      <c r="P24" t="s">
        <v>22</v>
      </c>
      <c r="Q24" t="s">
        <v>22</v>
      </c>
      <c r="R24" t="s">
        <v>98</v>
      </c>
      <c r="S24">
        <v>6418</v>
      </c>
    </row>
    <row r="25" spans="1:19" ht="43.2" x14ac:dyDescent="0.3">
      <c r="A25" s="14" t="s">
        <v>17</v>
      </c>
      <c r="B25" s="15" t="s">
        <v>99</v>
      </c>
      <c r="C25" s="15" t="s">
        <v>19</v>
      </c>
      <c r="D25" s="15" t="s">
        <v>100</v>
      </c>
      <c r="E25" s="16" t="s">
        <v>101</v>
      </c>
      <c r="F25" s="15" t="s">
        <v>39</v>
      </c>
      <c r="G25" s="15">
        <v>1</v>
      </c>
      <c r="H25" s="15">
        <v>2666.49</v>
      </c>
      <c r="I25" s="15">
        <v>20.92</v>
      </c>
      <c r="J25" s="15">
        <v>3224.32</v>
      </c>
      <c r="K25" s="17">
        <f t="shared" si="1"/>
        <v>3224.32</v>
      </c>
      <c r="L25" t="s">
        <v>21</v>
      </c>
      <c r="M25" t="s">
        <v>21</v>
      </c>
      <c r="N25">
        <v>41.800086964494255</v>
      </c>
      <c r="O25">
        <v>0</v>
      </c>
      <c r="P25" t="s">
        <v>22</v>
      </c>
      <c r="Q25" t="s">
        <v>22</v>
      </c>
      <c r="R25" t="s">
        <v>102</v>
      </c>
      <c r="S25">
        <v>6687</v>
      </c>
    </row>
    <row r="26" spans="1:19" ht="28.8" x14ac:dyDescent="0.3">
      <c r="A26" s="14" t="s">
        <v>17</v>
      </c>
      <c r="B26" s="15" t="s">
        <v>103</v>
      </c>
      <c r="C26" s="15" t="s">
        <v>42</v>
      </c>
      <c r="D26" s="15" t="s">
        <v>104</v>
      </c>
      <c r="E26" s="16" t="s">
        <v>105</v>
      </c>
      <c r="F26" s="15" t="s">
        <v>106</v>
      </c>
      <c r="G26" s="15">
        <v>1</v>
      </c>
      <c r="H26" s="15">
        <v>121</v>
      </c>
      <c r="I26" s="15">
        <v>20.92</v>
      </c>
      <c r="J26" s="15">
        <v>146.31</v>
      </c>
      <c r="K26" s="17">
        <f t="shared" si="1"/>
        <v>146.31</v>
      </c>
      <c r="L26" t="s">
        <v>21</v>
      </c>
      <c r="M26" t="s">
        <v>21</v>
      </c>
      <c r="N26">
        <v>1.8968046093192941</v>
      </c>
      <c r="O26">
        <v>0</v>
      </c>
      <c r="P26" t="s">
        <v>22</v>
      </c>
      <c r="Q26" t="s">
        <v>22</v>
      </c>
      <c r="R26" t="s">
        <v>107</v>
      </c>
      <c r="S26">
        <v>3981</v>
      </c>
    </row>
    <row r="27" spans="1:19" ht="43.2" x14ac:dyDescent="0.3">
      <c r="A27" s="14" t="s">
        <v>17</v>
      </c>
      <c r="B27" s="15" t="s">
        <v>108</v>
      </c>
      <c r="C27" s="15" t="s">
        <v>19</v>
      </c>
      <c r="D27" s="15" t="s">
        <v>109</v>
      </c>
      <c r="E27" s="16" t="s">
        <v>110</v>
      </c>
      <c r="F27" s="15" t="s">
        <v>39</v>
      </c>
      <c r="G27" s="15">
        <v>1</v>
      </c>
      <c r="H27" s="15">
        <v>1049.1500000000001</v>
      </c>
      <c r="I27" s="15">
        <v>20.92</v>
      </c>
      <c r="J27" s="15">
        <v>1268.6300000000001</v>
      </c>
      <c r="K27" s="17">
        <f t="shared" si="1"/>
        <v>1268.6300000000001</v>
      </c>
      <c r="L27" t="s">
        <v>21</v>
      </c>
      <c r="M27" t="s">
        <v>21</v>
      </c>
      <c r="N27">
        <v>16.446550048490394</v>
      </c>
      <c r="O27">
        <v>0</v>
      </c>
      <c r="P27" t="s">
        <v>22</v>
      </c>
      <c r="Q27" t="s">
        <v>22</v>
      </c>
      <c r="R27" t="s">
        <v>111</v>
      </c>
      <c r="S27">
        <v>6811</v>
      </c>
    </row>
    <row r="28" spans="1:19" x14ac:dyDescent="0.3">
      <c r="A28" s="11" t="s">
        <v>28</v>
      </c>
      <c r="B28" s="12" t="s">
        <v>112</v>
      </c>
      <c r="C28" s="12" t="s">
        <v>19</v>
      </c>
      <c r="D28" s="12"/>
      <c r="E28" s="18" t="s">
        <v>113</v>
      </c>
      <c r="F28" s="12"/>
      <c r="G28" s="12">
        <v>0</v>
      </c>
      <c r="H28" s="12"/>
      <c r="I28" s="12"/>
      <c r="J28" s="12">
        <v>0</v>
      </c>
      <c r="K28" s="13">
        <f>SUM(K29:K30)</f>
        <v>14137.98</v>
      </c>
      <c r="L28" t="s">
        <v>21</v>
      </c>
      <c r="M28" t="s">
        <v>22</v>
      </c>
      <c r="N28">
        <v>183.27435607555441</v>
      </c>
      <c r="O28">
        <v>0</v>
      </c>
      <c r="P28" t="s">
        <v>22</v>
      </c>
      <c r="Q28">
        <v>5</v>
      </c>
      <c r="R28" t="b">
        <v>0</v>
      </c>
      <c r="S28" t="s">
        <v>20</v>
      </c>
    </row>
    <row r="29" spans="1:19" x14ac:dyDescent="0.3">
      <c r="A29" s="14" t="s">
        <v>17</v>
      </c>
      <c r="B29" s="15" t="s">
        <v>114</v>
      </c>
      <c r="C29" s="15" t="s">
        <v>115</v>
      </c>
      <c r="D29" s="15" t="s">
        <v>116</v>
      </c>
      <c r="E29" s="16" t="s">
        <v>117</v>
      </c>
      <c r="F29" s="15" t="s">
        <v>89</v>
      </c>
      <c r="G29" s="15">
        <v>259.5</v>
      </c>
      <c r="H29" s="15">
        <v>42.29</v>
      </c>
      <c r="I29" s="15">
        <v>20.92</v>
      </c>
      <c r="J29" s="15">
        <v>51.14</v>
      </c>
      <c r="K29" s="17">
        <f>G29*J29</f>
        <v>13270.83</v>
      </c>
      <c r="L29" s="17">
        <f t="shared" ref="L29:S29" si="2">H29*K29</f>
        <v>561223.4007</v>
      </c>
      <c r="M29" s="17">
        <f t="shared" si="2"/>
        <v>11740793.542644002</v>
      </c>
      <c r="N29" s="17">
        <f t="shared" si="2"/>
        <v>600424181.7708143</v>
      </c>
      <c r="O29" s="17">
        <f t="shared" si="2"/>
        <v>7968127244169.5752</v>
      </c>
      <c r="P29" s="17">
        <f t="shared" si="2"/>
        <v>4.471899469183168E+18</v>
      </c>
      <c r="Q29" s="17">
        <f t="shared" si="2"/>
        <v>5.2503648411138876E+25</v>
      </c>
      <c r="R29" s="17">
        <f t="shared" si="2"/>
        <v>3.1524460137240575E+34</v>
      </c>
      <c r="S29" s="17">
        <f t="shared" si="2"/>
        <v>2.5119090967728438E+47</v>
      </c>
    </row>
    <row r="30" spans="1:19" x14ac:dyDescent="0.3">
      <c r="A30" s="14" t="s">
        <v>17</v>
      </c>
      <c r="B30" s="15" t="s">
        <v>119</v>
      </c>
      <c r="C30" s="15" t="s">
        <v>115</v>
      </c>
      <c r="D30" s="15" t="s">
        <v>120</v>
      </c>
      <c r="E30" s="16" t="s">
        <v>121</v>
      </c>
      <c r="F30" s="15" t="s">
        <v>89</v>
      </c>
      <c r="G30" s="15">
        <v>20.5</v>
      </c>
      <c r="H30" s="15">
        <v>34.979999999999997</v>
      </c>
      <c r="I30" s="15">
        <v>20.92</v>
      </c>
      <c r="J30" s="15">
        <v>42.3</v>
      </c>
      <c r="K30" s="17">
        <f>G30*J30</f>
        <v>867.15</v>
      </c>
      <c r="L30" t="s">
        <v>21</v>
      </c>
      <c r="M30" t="s">
        <v>21</v>
      </c>
      <c r="N30">
        <v>11.241153861956798</v>
      </c>
      <c r="O30">
        <v>0</v>
      </c>
      <c r="P30" t="s">
        <v>22</v>
      </c>
      <c r="Q30" t="s">
        <v>22</v>
      </c>
      <c r="R30" t="s">
        <v>122</v>
      </c>
      <c r="S30" t="s">
        <v>118</v>
      </c>
    </row>
    <row r="31" spans="1:19" x14ac:dyDescent="0.3">
      <c r="A31" s="11" t="s">
        <v>28</v>
      </c>
      <c r="B31" s="12" t="s">
        <v>123</v>
      </c>
      <c r="C31" s="12" t="s">
        <v>19</v>
      </c>
      <c r="D31" s="12"/>
      <c r="E31" s="18" t="s">
        <v>124</v>
      </c>
      <c r="F31" s="12"/>
      <c r="G31" s="12">
        <v>0</v>
      </c>
      <c r="H31" s="12"/>
      <c r="I31" s="12"/>
      <c r="J31" s="12">
        <v>0</v>
      </c>
      <c r="K31" s="13">
        <f>SUM(K32:K34)</f>
        <v>22006.3773</v>
      </c>
      <c r="L31" t="s">
        <v>21</v>
      </c>
      <c r="M31" t="s">
        <v>22</v>
      </c>
      <c r="N31">
        <v>285.22157637710876</v>
      </c>
      <c r="O31">
        <v>0</v>
      </c>
      <c r="P31" t="s">
        <v>22</v>
      </c>
      <c r="Q31">
        <v>6</v>
      </c>
      <c r="R31" t="b">
        <v>0</v>
      </c>
      <c r="S31" t="s">
        <v>20</v>
      </c>
    </row>
    <row r="32" spans="1:19" ht="43.2" x14ac:dyDescent="0.3">
      <c r="A32" s="14" t="s">
        <v>17</v>
      </c>
      <c r="B32" s="15" t="s">
        <v>125</v>
      </c>
      <c r="C32" s="15" t="s">
        <v>19</v>
      </c>
      <c r="D32" s="15" t="s">
        <v>126</v>
      </c>
      <c r="E32" s="16" t="s">
        <v>127</v>
      </c>
      <c r="F32" s="15" t="s">
        <v>57</v>
      </c>
      <c r="G32" s="15">
        <v>105.75</v>
      </c>
      <c r="H32" s="15">
        <v>111.46</v>
      </c>
      <c r="I32" s="15">
        <v>20.92</v>
      </c>
      <c r="J32" s="15">
        <v>134.78</v>
      </c>
      <c r="K32" s="17">
        <f>G32*J32</f>
        <v>14252.985000000001</v>
      </c>
      <c r="L32" t="s">
        <v>21</v>
      </c>
      <c r="M32" t="s">
        <v>21</v>
      </c>
      <c r="N32">
        <v>184.77220467407059</v>
      </c>
      <c r="O32">
        <v>0</v>
      </c>
      <c r="P32" t="s">
        <v>22</v>
      </c>
      <c r="Q32" t="s">
        <v>22</v>
      </c>
      <c r="R32" t="s">
        <v>128</v>
      </c>
      <c r="S32">
        <v>10894</v>
      </c>
    </row>
    <row r="33" spans="1:19" ht="43.2" x14ac:dyDescent="0.3">
      <c r="A33" s="14" t="s">
        <v>17</v>
      </c>
      <c r="B33" s="15" t="s">
        <v>129</v>
      </c>
      <c r="C33" s="15" t="s">
        <v>19</v>
      </c>
      <c r="D33" s="15" t="s">
        <v>130</v>
      </c>
      <c r="E33" s="16" t="s">
        <v>131</v>
      </c>
      <c r="F33" s="15" t="s">
        <v>62</v>
      </c>
      <c r="G33" s="15">
        <v>1829.48</v>
      </c>
      <c r="H33" s="15">
        <v>2.2799999999999998</v>
      </c>
      <c r="I33" s="15">
        <v>20.92</v>
      </c>
      <c r="J33" s="15">
        <v>2.76</v>
      </c>
      <c r="K33" s="17">
        <f t="shared" ref="K33:K34" si="3">G33*J33</f>
        <v>5049.3647999999994</v>
      </c>
      <c r="L33" t="s">
        <v>21</v>
      </c>
      <c r="M33" t="s">
        <v>21</v>
      </c>
      <c r="N33">
        <v>65.388075014929484</v>
      </c>
      <c r="O33">
        <v>0</v>
      </c>
      <c r="P33" t="s">
        <v>22</v>
      </c>
      <c r="Q33" t="s">
        <v>22</v>
      </c>
      <c r="R33" t="s">
        <v>132</v>
      </c>
      <c r="S33">
        <v>11900</v>
      </c>
    </row>
    <row r="34" spans="1:19" ht="28.8" x14ac:dyDescent="0.3">
      <c r="A34" s="14" t="s">
        <v>17</v>
      </c>
      <c r="B34" s="15" t="s">
        <v>133</v>
      </c>
      <c r="C34" s="15" t="s">
        <v>19</v>
      </c>
      <c r="D34" s="15" t="s">
        <v>134</v>
      </c>
      <c r="E34" s="16" t="s">
        <v>135</v>
      </c>
      <c r="F34" s="15" t="s">
        <v>57</v>
      </c>
      <c r="G34" s="15">
        <v>105.75</v>
      </c>
      <c r="H34" s="15">
        <v>21.15</v>
      </c>
      <c r="I34" s="15">
        <v>20.92</v>
      </c>
      <c r="J34" s="15">
        <v>25.57</v>
      </c>
      <c r="K34" s="17">
        <f t="shared" si="3"/>
        <v>2704.0275000000001</v>
      </c>
      <c r="L34" t="s">
        <v>21</v>
      </c>
      <c r="M34" t="s">
        <v>21</v>
      </c>
      <c r="N34">
        <v>35.061296688108669</v>
      </c>
      <c r="O34">
        <v>0</v>
      </c>
      <c r="P34" t="s">
        <v>22</v>
      </c>
      <c r="Q34" t="s">
        <v>22</v>
      </c>
      <c r="R34" t="s">
        <v>136</v>
      </c>
      <c r="S34">
        <v>11996</v>
      </c>
    </row>
    <row r="35" spans="1:19" x14ac:dyDescent="0.3">
      <c r="A35" s="11" t="s">
        <v>28</v>
      </c>
      <c r="B35" s="12" t="s">
        <v>137</v>
      </c>
      <c r="C35" s="12" t="s">
        <v>19</v>
      </c>
      <c r="D35" s="12"/>
      <c r="E35" s="18" t="s">
        <v>138</v>
      </c>
      <c r="F35" s="12"/>
      <c r="G35" s="12"/>
      <c r="H35" s="12"/>
      <c r="I35" s="12"/>
      <c r="J35" s="12"/>
      <c r="K35" s="13">
        <f>SUM(K36:K37)</f>
        <v>13769.214</v>
      </c>
      <c r="L35" t="s">
        <v>21</v>
      </c>
      <c r="M35" t="s">
        <v>22</v>
      </c>
      <c r="N35">
        <v>178.45509287362208</v>
      </c>
      <c r="O35">
        <v>0</v>
      </c>
      <c r="P35" t="s">
        <v>22</v>
      </c>
      <c r="Q35">
        <v>7</v>
      </c>
      <c r="R35" t="b">
        <v>0</v>
      </c>
      <c r="S35" t="s">
        <v>20</v>
      </c>
    </row>
    <row r="36" spans="1:19" ht="43.2" x14ac:dyDescent="0.3">
      <c r="A36" s="14" t="s">
        <v>17</v>
      </c>
      <c r="B36" s="15" t="s">
        <v>139</v>
      </c>
      <c r="C36" s="15" t="s">
        <v>19</v>
      </c>
      <c r="D36" s="15" t="s">
        <v>140</v>
      </c>
      <c r="E36" s="16" t="s">
        <v>141</v>
      </c>
      <c r="F36" s="15" t="s">
        <v>57</v>
      </c>
      <c r="G36" s="15">
        <v>70.5</v>
      </c>
      <c r="H36" s="15">
        <v>122.03</v>
      </c>
      <c r="I36" s="15">
        <v>20.92</v>
      </c>
      <c r="J36" s="15">
        <v>147.56</v>
      </c>
      <c r="K36" s="17">
        <f>G36*J36</f>
        <v>10402.98</v>
      </c>
      <c r="L36" t="s">
        <v>21</v>
      </c>
      <c r="M36" t="s">
        <v>21</v>
      </c>
      <c r="N36">
        <v>134.86304286366908</v>
      </c>
      <c r="O36">
        <v>0</v>
      </c>
      <c r="P36" t="s">
        <v>22</v>
      </c>
      <c r="Q36" t="s">
        <v>22</v>
      </c>
      <c r="R36" t="s">
        <v>142</v>
      </c>
      <c r="S36">
        <v>10890</v>
      </c>
    </row>
    <row r="37" spans="1:19" ht="43.2" x14ac:dyDescent="0.3">
      <c r="A37" s="14" t="s">
        <v>17</v>
      </c>
      <c r="B37" s="15" t="s">
        <v>143</v>
      </c>
      <c r="C37" s="15" t="s">
        <v>19</v>
      </c>
      <c r="D37" s="15" t="s">
        <v>130</v>
      </c>
      <c r="E37" s="16" t="s">
        <v>131</v>
      </c>
      <c r="F37" s="15" t="s">
        <v>62</v>
      </c>
      <c r="G37" s="15">
        <v>1219.6500000000001</v>
      </c>
      <c r="H37" s="15">
        <v>2.2799999999999998</v>
      </c>
      <c r="I37" s="15">
        <v>20.92</v>
      </c>
      <c r="J37" s="15">
        <v>2.76</v>
      </c>
      <c r="K37" s="17">
        <f>G37*J37</f>
        <v>3366.2339999999999</v>
      </c>
      <c r="L37" t="s">
        <v>21</v>
      </c>
      <c r="M37" t="s">
        <v>21</v>
      </c>
      <c r="N37">
        <v>43.592050009952992</v>
      </c>
      <c r="O37">
        <v>0</v>
      </c>
      <c r="P37" t="s">
        <v>22</v>
      </c>
      <c r="Q37" t="s">
        <v>22</v>
      </c>
      <c r="R37" t="s">
        <v>132</v>
      </c>
      <c r="S37">
        <v>11900</v>
      </c>
    </row>
    <row r="38" spans="1:19" x14ac:dyDescent="0.3">
      <c r="A38" s="11" t="s">
        <v>28</v>
      </c>
      <c r="B38" s="12" t="s">
        <v>144</v>
      </c>
      <c r="C38" s="12" t="s">
        <v>19</v>
      </c>
      <c r="D38" s="12"/>
      <c r="E38" s="18" t="s">
        <v>145</v>
      </c>
      <c r="F38" s="12"/>
      <c r="G38" s="12"/>
      <c r="H38" s="12"/>
      <c r="I38" s="12"/>
      <c r="J38" s="12"/>
      <c r="K38" s="13">
        <f>SUM(K39:K45)</f>
        <v>69737.690600000002</v>
      </c>
      <c r="L38" t="s">
        <v>21</v>
      </c>
      <c r="M38" t="s">
        <v>22</v>
      </c>
      <c r="N38">
        <v>904.12114867034268</v>
      </c>
      <c r="O38">
        <v>0</v>
      </c>
      <c r="P38" t="s">
        <v>22</v>
      </c>
      <c r="Q38">
        <v>8</v>
      </c>
      <c r="R38" t="b">
        <v>0</v>
      </c>
      <c r="S38" t="s">
        <v>20</v>
      </c>
    </row>
    <row r="39" spans="1:19" x14ac:dyDescent="0.3">
      <c r="A39" s="14" t="s">
        <v>17</v>
      </c>
      <c r="B39" s="15" t="s">
        <v>146</v>
      </c>
      <c r="C39" s="15" t="s">
        <v>147</v>
      </c>
      <c r="D39" s="15" t="s">
        <v>148</v>
      </c>
      <c r="E39" s="16" t="s">
        <v>149</v>
      </c>
      <c r="F39" s="15" t="s">
        <v>150</v>
      </c>
      <c r="G39" s="15">
        <v>705</v>
      </c>
      <c r="H39" s="15">
        <v>7.58</v>
      </c>
      <c r="I39" s="15">
        <v>20.92</v>
      </c>
      <c r="J39" s="15">
        <v>9.17</v>
      </c>
      <c r="K39" s="17">
        <f>G39*J39</f>
        <v>6464.85</v>
      </c>
      <c r="L39" t="s">
        <v>21</v>
      </c>
      <c r="M39" t="s">
        <v>21</v>
      </c>
      <c r="N39">
        <v>83.771356625961786</v>
      </c>
      <c r="O39">
        <v>0</v>
      </c>
      <c r="P39" t="s">
        <v>22</v>
      </c>
      <c r="Q39" t="s">
        <v>22</v>
      </c>
      <c r="R39" t="s">
        <v>151</v>
      </c>
      <c r="S39" t="s">
        <v>118</v>
      </c>
    </row>
    <row r="40" spans="1:19" x14ac:dyDescent="0.3">
      <c r="A40" s="14" t="s">
        <v>17</v>
      </c>
      <c r="B40" s="15" t="s">
        <v>152</v>
      </c>
      <c r="C40" s="15" t="s">
        <v>147</v>
      </c>
      <c r="D40" s="15" t="s">
        <v>153</v>
      </c>
      <c r="E40" s="16" t="s">
        <v>154</v>
      </c>
      <c r="F40" s="15" t="s">
        <v>150</v>
      </c>
      <c r="G40" s="15">
        <v>705</v>
      </c>
      <c r="H40" s="15">
        <v>2.2200000000000002</v>
      </c>
      <c r="I40" s="15">
        <v>20.92</v>
      </c>
      <c r="J40" s="15">
        <v>2.68</v>
      </c>
      <c r="K40" s="17">
        <f t="shared" ref="K40:K45" si="4">G40*J40</f>
        <v>1889.4</v>
      </c>
      <c r="L40" t="s">
        <v>21</v>
      </c>
      <c r="M40" t="s">
        <v>21</v>
      </c>
      <c r="N40">
        <v>24.534618959054772</v>
      </c>
      <c r="O40">
        <v>0</v>
      </c>
      <c r="P40" t="s">
        <v>22</v>
      </c>
      <c r="Q40" t="s">
        <v>22</v>
      </c>
      <c r="R40" t="s">
        <v>155</v>
      </c>
      <c r="S40" t="s">
        <v>118</v>
      </c>
    </row>
    <row r="41" spans="1:19" ht="43.2" x14ac:dyDescent="0.3">
      <c r="A41" s="14" t="s">
        <v>17</v>
      </c>
      <c r="B41" s="15" t="s">
        <v>156</v>
      </c>
      <c r="C41" s="15" t="s">
        <v>19</v>
      </c>
      <c r="D41" s="15" t="s">
        <v>157</v>
      </c>
      <c r="E41" s="16" t="s">
        <v>158</v>
      </c>
      <c r="F41" s="15" t="s">
        <v>57</v>
      </c>
      <c r="G41" s="15">
        <v>36.090000000000003</v>
      </c>
      <c r="H41" s="15">
        <v>1252.31</v>
      </c>
      <c r="I41" s="15">
        <v>20.92</v>
      </c>
      <c r="J41" s="15">
        <v>1514.29</v>
      </c>
      <c r="K41" s="17">
        <f t="shared" si="4"/>
        <v>54650.726100000007</v>
      </c>
      <c r="L41" t="s">
        <v>21</v>
      </c>
      <c r="M41" t="s">
        <v>21</v>
      </c>
      <c r="N41">
        <v>708.49364094963573</v>
      </c>
      <c r="O41">
        <v>0</v>
      </c>
      <c r="P41" t="s">
        <v>22</v>
      </c>
      <c r="Q41" t="s">
        <v>22</v>
      </c>
      <c r="R41" t="s">
        <v>159</v>
      </c>
      <c r="S41">
        <v>10966</v>
      </c>
    </row>
    <row r="42" spans="1:19" ht="43.2" x14ac:dyDescent="0.3">
      <c r="A42" s="14" t="s">
        <v>17</v>
      </c>
      <c r="B42" s="15" t="s">
        <v>160</v>
      </c>
      <c r="C42" s="15" t="s">
        <v>19</v>
      </c>
      <c r="D42" s="15" t="s">
        <v>60</v>
      </c>
      <c r="E42" s="16" t="s">
        <v>61</v>
      </c>
      <c r="F42" s="15" t="s">
        <v>62</v>
      </c>
      <c r="G42" s="15">
        <v>2598.4499999999998</v>
      </c>
      <c r="H42" s="15">
        <v>2.06</v>
      </c>
      <c r="I42" s="15">
        <v>20.92</v>
      </c>
      <c r="J42" s="15">
        <v>2.4900000000000002</v>
      </c>
      <c r="K42" s="17">
        <f t="shared" si="4"/>
        <v>6470.1405000000004</v>
      </c>
      <c r="L42" t="s">
        <v>21</v>
      </c>
      <c r="M42" t="s">
        <v>21</v>
      </c>
      <c r="N42">
        <v>83.910983391707305</v>
      </c>
      <c r="O42">
        <v>0</v>
      </c>
      <c r="P42" t="s">
        <v>22</v>
      </c>
      <c r="Q42" t="s">
        <v>22</v>
      </c>
      <c r="R42" t="s">
        <v>63</v>
      </c>
      <c r="S42">
        <v>11915</v>
      </c>
    </row>
    <row r="43" spans="1:19" ht="43.2" x14ac:dyDescent="0.3">
      <c r="A43" s="14" t="s">
        <v>17</v>
      </c>
      <c r="B43" s="15" t="s">
        <v>161</v>
      </c>
      <c r="C43" s="15" t="s">
        <v>19</v>
      </c>
      <c r="D43" s="15" t="s">
        <v>162</v>
      </c>
      <c r="E43" s="16" t="s">
        <v>163</v>
      </c>
      <c r="F43" s="15" t="s">
        <v>62</v>
      </c>
      <c r="G43" s="15">
        <v>170</v>
      </c>
      <c r="H43" s="15">
        <v>0.83</v>
      </c>
      <c r="I43" s="15">
        <v>20.92</v>
      </c>
      <c r="J43" s="24">
        <v>1</v>
      </c>
      <c r="K43" s="17">
        <f t="shared" si="4"/>
        <v>170</v>
      </c>
      <c r="L43" t="s">
        <v>21</v>
      </c>
      <c r="M43" t="s">
        <v>21</v>
      </c>
      <c r="N43">
        <v>2.2118936394624167</v>
      </c>
      <c r="O43">
        <v>0</v>
      </c>
      <c r="P43" t="s">
        <v>22</v>
      </c>
      <c r="Q43" t="s">
        <v>22</v>
      </c>
      <c r="R43" t="s">
        <v>164</v>
      </c>
      <c r="S43">
        <v>11901</v>
      </c>
    </row>
    <row r="44" spans="1:19" ht="43.2" x14ac:dyDescent="0.3">
      <c r="A44" s="14" t="s">
        <v>17</v>
      </c>
      <c r="B44" s="15" t="s">
        <v>165</v>
      </c>
      <c r="C44" s="15" t="s">
        <v>19</v>
      </c>
      <c r="D44" s="15" t="s">
        <v>166</v>
      </c>
      <c r="E44" s="16" t="s">
        <v>167</v>
      </c>
      <c r="F44" s="15" t="s">
        <v>168</v>
      </c>
      <c r="G44" s="15">
        <v>36</v>
      </c>
      <c r="H44" s="15">
        <v>1.8</v>
      </c>
      <c r="I44" s="15">
        <v>20.92</v>
      </c>
      <c r="J44" s="15">
        <v>2.1800000000000002</v>
      </c>
      <c r="K44" s="17">
        <f t="shared" si="4"/>
        <v>78.48</v>
      </c>
      <c r="L44" t="s">
        <v>21</v>
      </c>
      <c r="M44" t="s">
        <v>21</v>
      </c>
      <c r="N44">
        <v>1.0158094106106634</v>
      </c>
      <c r="O44">
        <v>0</v>
      </c>
      <c r="P44" t="s">
        <v>22</v>
      </c>
      <c r="Q44" t="s">
        <v>22</v>
      </c>
      <c r="R44" t="s">
        <v>169</v>
      </c>
      <c r="S44">
        <v>11961</v>
      </c>
    </row>
    <row r="45" spans="1:19" ht="57.6" x14ac:dyDescent="0.3">
      <c r="A45" s="14" t="s">
        <v>17</v>
      </c>
      <c r="B45" s="15" t="s">
        <v>170</v>
      </c>
      <c r="C45" s="15" t="s">
        <v>19</v>
      </c>
      <c r="D45" s="15" t="s">
        <v>171</v>
      </c>
      <c r="E45" s="16" t="s">
        <v>172</v>
      </c>
      <c r="F45" s="15" t="s">
        <v>168</v>
      </c>
      <c r="G45" s="15">
        <v>16.2</v>
      </c>
      <c r="H45" s="15">
        <v>0.72</v>
      </c>
      <c r="I45" s="15">
        <v>20.92</v>
      </c>
      <c r="J45" s="15">
        <v>0.87</v>
      </c>
      <c r="K45" s="17">
        <f t="shared" si="4"/>
        <v>14.093999999999999</v>
      </c>
      <c r="L45" t="s">
        <v>21</v>
      </c>
      <c r="M45" t="s">
        <v>21</v>
      </c>
      <c r="N45">
        <v>0.18284569390991939</v>
      </c>
      <c r="O45">
        <v>0</v>
      </c>
      <c r="P45" t="s">
        <v>22</v>
      </c>
      <c r="Q45" t="s">
        <v>22</v>
      </c>
      <c r="R45" t="s">
        <v>173</v>
      </c>
      <c r="S45">
        <v>11962</v>
      </c>
    </row>
    <row r="46" spans="1:19" x14ac:dyDescent="0.3">
      <c r="A46" s="11" t="s">
        <v>28</v>
      </c>
      <c r="B46" s="12" t="s">
        <v>174</v>
      </c>
      <c r="C46" s="12" t="s">
        <v>19</v>
      </c>
      <c r="D46" s="12"/>
      <c r="E46" s="18" t="s">
        <v>175</v>
      </c>
      <c r="F46" s="12"/>
      <c r="G46" s="12"/>
      <c r="H46" s="12"/>
      <c r="I46" s="12"/>
      <c r="J46" s="12"/>
      <c r="K46" s="13">
        <f>SUM(K47:K50)</f>
        <v>7244.6446999999998</v>
      </c>
      <c r="L46" t="s">
        <v>21</v>
      </c>
      <c r="M46" t="s">
        <v>22</v>
      </c>
      <c r="N46">
        <v>94.236214200823028</v>
      </c>
      <c r="O46">
        <v>0</v>
      </c>
      <c r="P46" t="s">
        <v>22</v>
      </c>
      <c r="Q46">
        <v>9</v>
      </c>
      <c r="R46" t="b">
        <v>0</v>
      </c>
      <c r="S46" t="s">
        <v>20</v>
      </c>
    </row>
    <row r="47" spans="1:19" x14ac:dyDescent="0.3">
      <c r="A47" s="14" t="s">
        <v>17</v>
      </c>
      <c r="B47" s="15" t="s">
        <v>176</v>
      </c>
      <c r="C47" s="15" t="s">
        <v>19</v>
      </c>
      <c r="D47" s="15" t="s">
        <v>177</v>
      </c>
      <c r="E47" s="16">
        <v>1.01</v>
      </c>
      <c r="F47" s="15" t="s">
        <v>34</v>
      </c>
      <c r="G47" s="15">
        <v>33.130000000000003</v>
      </c>
      <c r="H47" s="15">
        <v>27.6</v>
      </c>
      <c r="I47" s="15">
        <v>20.92</v>
      </c>
      <c r="J47" s="15">
        <v>33.369999999999997</v>
      </c>
      <c r="K47" s="17">
        <f>G47*J47</f>
        <v>1105.5481</v>
      </c>
      <c r="L47" t="s">
        <v>21</v>
      </c>
      <c r="M47" t="s">
        <v>21</v>
      </c>
      <c r="N47">
        <v>14.334011347985545</v>
      </c>
      <c r="O47">
        <v>0</v>
      </c>
      <c r="P47" t="s">
        <v>22</v>
      </c>
      <c r="Q47" t="s">
        <v>22</v>
      </c>
      <c r="R47" t="s">
        <v>178</v>
      </c>
      <c r="S47">
        <v>11103</v>
      </c>
    </row>
    <row r="48" spans="1:19" ht="57.6" x14ac:dyDescent="0.3">
      <c r="A48" s="14" t="s">
        <v>17</v>
      </c>
      <c r="B48" s="15" t="s">
        <v>179</v>
      </c>
      <c r="C48" s="15" t="s">
        <v>19</v>
      </c>
      <c r="D48" s="15" t="s">
        <v>180</v>
      </c>
      <c r="E48" s="16" t="s">
        <v>181</v>
      </c>
      <c r="F48" s="15" t="s">
        <v>89</v>
      </c>
      <c r="G48" s="15">
        <v>421.09</v>
      </c>
      <c r="H48" s="15">
        <v>5.92</v>
      </c>
      <c r="I48" s="15">
        <v>20.92</v>
      </c>
      <c r="J48" s="15">
        <v>7.16</v>
      </c>
      <c r="K48" s="17">
        <f t="shared" ref="K48:K50" si="5">G48*J48</f>
        <v>3015.0043999999998</v>
      </c>
      <c r="L48" t="s">
        <v>21</v>
      </c>
      <c r="M48" t="s">
        <v>21</v>
      </c>
      <c r="N48">
        <v>39.077673851058449</v>
      </c>
      <c r="O48">
        <v>0</v>
      </c>
      <c r="P48" t="s">
        <v>22</v>
      </c>
      <c r="Q48" t="s">
        <v>22</v>
      </c>
      <c r="R48" t="s">
        <v>182</v>
      </c>
      <c r="S48">
        <v>11104</v>
      </c>
    </row>
    <row r="49" spans="1:19" x14ac:dyDescent="0.3">
      <c r="A49" s="14" t="s">
        <v>17</v>
      </c>
      <c r="B49" s="15" t="s">
        <v>183</v>
      </c>
      <c r="C49" s="15" t="s">
        <v>184</v>
      </c>
      <c r="D49" s="15" t="s">
        <v>185</v>
      </c>
      <c r="E49" s="16" t="s">
        <v>186</v>
      </c>
      <c r="F49" s="15" t="s">
        <v>187</v>
      </c>
      <c r="G49" s="15">
        <v>1.01</v>
      </c>
      <c r="H49" s="15">
        <v>588.77</v>
      </c>
      <c r="I49" s="15">
        <v>20.92</v>
      </c>
      <c r="J49" s="15">
        <v>687.22</v>
      </c>
      <c r="K49" s="17">
        <f t="shared" si="5"/>
        <v>694.09220000000005</v>
      </c>
      <c r="L49" t="s">
        <v>21</v>
      </c>
      <c r="M49" t="s">
        <v>21</v>
      </c>
      <c r="N49">
        <v>9.3218964159273554</v>
      </c>
      <c r="O49">
        <v>0</v>
      </c>
      <c r="P49" t="s">
        <v>22</v>
      </c>
      <c r="Q49" t="s">
        <v>22</v>
      </c>
      <c r="R49" t="s">
        <v>188</v>
      </c>
      <c r="S49" t="s">
        <v>118</v>
      </c>
    </row>
    <row r="50" spans="1:19" x14ac:dyDescent="0.3">
      <c r="A50" s="14" t="s">
        <v>17</v>
      </c>
      <c r="B50" s="15" t="s">
        <v>189</v>
      </c>
      <c r="C50" s="15" t="s">
        <v>184</v>
      </c>
      <c r="D50" s="15" t="s">
        <v>190</v>
      </c>
      <c r="E50" s="16" t="s">
        <v>191</v>
      </c>
      <c r="F50" s="15" t="s">
        <v>192</v>
      </c>
      <c r="G50" s="15">
        <v>5</v>
      </c>
      <c r="H50" s="15">
        <v>401.92</v>
      </c>
      <c r="I50" s="15">
        <v>20.92</v>
      </c>
      <c r="J50" s="24">
        <v>486</v>
      </c>
      <c r="K50" s="17">
        <f t="shared" si="5"/>
        <v>2430</v>
      </c>
      <c r="L50" t="s">
        <v>21</v>
      </c>
      <c r="M50" t="s">
        <v>21</v>
      </c>
      <c r="N50">
        <v>31.502632585851682</v>
      </c>
      <c r="O50">
        <v>0</v>
      </c>
      <c r="P50" t="s">
        <v>22</v>
      </c>
      <c r="Q50" t="s">
        <v>22</v>
      </c>
      <c r="R50" t="s">
        <v>193</v>
      </c>
      <c r="S50" t="s">
        <v>118</v>
      </c>
    </row>
    <row r="51" spans="1:19" x14ac:dyDescent="0.3">
      <c r="A51" s="11" t="s">
        <v>28</v>
      </c>
      <c r="B51" s="12" t="s">
        <v>194</v>
      </c>
      <c r="C51" s="12" t="s">
        <v>19</v>
      </c>
      <c r="D51" s="12"/>
      <c r="E51" s="18" t="s">
        <v>195</v>
      </c>
      <c r="F51" s="12"/>
      <c r="G51" s="12"/>
      <c r="H51" s="12"/>
      <c r="I51" s="12"/>
      <c r="J51" s="12"/>
      <c r="K51" s="13">
        <f>SUM(K52:K56)</f>
        <v>777.72</v>
      </c>
      <c r="L51" t="s">
        <v>21</v>
      </c>
      <c r="M51" t="s">
        <v>22</v>
      </c>
      <c r="N51">
        <v>10.082378682445375</v>
      </c>
      <c r="O51">
        <v>0</v>
      </c>
      <c r="P51" t="s">
        <v>22</v>
      </c>
      <c r="Q51">
        <v>10</v>
      </c>
      <c r="R51" t="b">
        <v>0</v>
      </c>
      <c r="S51" t="s">
        <v>20</v>
      </c>
    </row>
    <row r="52" spans="1:19" ht="43.2" x14ac:dyDescent="0.3">
      <c r="A52" s="14" t="s">
        <v>17</v>
      </c>
      <c r="B52" s="15" t="s">
        <v>196</v>
      </c>
      <c r="C52" s="15" t="s">
        <v>197</v>
      </c>
      <c r="D52" s="15" t="s">
        <v>198</v>
      </c>
      <c r="E52" s="16" t="s">
        <v>199</v>
      </c>
      <c r="F52" s="15" t="s">
        <v>192</v>
      </c>
      <c r="G52" s="15">
        <v>1</v>
      </c>
      <c r="H52" s="15">
        <v>149.09</v>
      </c>
      <c r="I52" s="15">
        <v>20.92</v>
      </c>
      <c r="J52" s="15">
        <v>180.28</v>
      </c>
      <c r="K52" s="17">
        <f>G52*J52</f>
        <v>180.28</v>
      </c>
      <c r="L52" t="s">
        <v>21</v>
      </c>
      <c r="M52" t="s">
        <v>21</v>
      </c>
      <c r="N52">
        <v>2.3371454479620954</v>
      </c>
      <c r="O52">
        <v>0</v>
      </c>
      <c r="P52" t="s">
        <v>22</v>
      </c>
      <c r="Q52" t="s">
        <v>22</v>
      </c>
      <c r="R52" t="s">
        <v>200</v>
      </c>
      <c r="S52" t="s">
        <v>118</v>
      </c>
    </row>
    <row r="53" spans="1:19" ht="28.8" x14ac:dyDescent="0.3">
      <c r="A53" s="14" t="s">
        <v>17</v>
      </c>
      <c r="B53" s="15" t="s">
        <v>201</v>
      </c>
      <c r="C53" s="15" t="s">
        <v>197</v>
      </c>
      <c r="D53" s="15" t="s">
        <v>198</v>
      </c>
      <c r="E53" s="16" t="s">
        <v>202</v>
      </c>
      <c r="F53" s="15" t="s">
        <v>192</v>
      </c>
      <c r="G53" s="15">
        <v>1</v>
      </c>
      <c r="H53" s="15">
        <v>149.09</v>
      </c>
      <c r="I53" s="15">
        <v>20.92</v>
      </c>
      <c r="J53" s="15">
        <v>180.28</v>
      </c>
      <c r="K53" s="17">
        <f t="shared" ref="K53:K56" si="6">G53*J53</f>
        <v>180.28</v>
      </c>
      <c r="L53" t="s">
        <v>21</v>
      </c>
      <c r="M53" t="s">
        <v>21</v>
      </c>
      <c r="N53">
        <v>2.3371454479620954</v>
      </c>
      <c r="O53">
        <v>0</v>
      </c>
      <c r="P53" t="s">
        <v>22</v>
      </c>
      <c r="Q53" t="s">
        <v>22</v>
      </c>
      <c r="R53" t="s">
        <v>200</v>
      </c>
      <c r="S53" t="s">
        <v>118</v>
      </c>
    </row>
    <row r="54" spans="1:19" x14ac:dyDescent="0.3">
      <c r="A54" s="14" t="s">
        <v>17</v>
      </c>
      <c r="B54" s="15" t="s">
        <v>203</v>
      </c>
      <c r="C54" s="15" t="s">
        <v>197</v>
      </c>
      <c r="D54" s="15" t="s">
        <v>204</v>
      </c>
      <c r="E54" s="16" t="s">
        <v>205</v>
      </c>
      <c r="F54" s="15" t="s">
        <v>192</v>
      </c>
      <c r="G54" s="15">
        <v>1</v>
      </c>
      <c r="H54" s="15">
        <v>182.6</v>
      </c>
      <c r="I54" s="15">
        <v>20.92</v>
      </c>
      <c r="J54" s="15">
        <v>220.8</v>
      </c>
      <c r="K54" s="17">
        <f t="shared" si="6"/>
        <v>220.8</v>
      </c>
      <c r="L54" t="s">
        <v>21</v>
      </c>
      <c r="M54" t="s">
        <v>21</v>
      </c>
      <c r="N54">
        <v>2.8624505922454802</v>
      </c>
      <c r="O54">
        <v>0</v>
      </c>
      <c r="P54" t="s">
        <v>22</v>
      </c>
      <c r="Q54" t="s">
        <v>22</v>
      </c>
      <c r="R54" t="s">
        <v>206</v>
      </c>
      <c r="S54" t="s">
        <v>118</v>
      </c>
    </row>
    <row r="55" spans="1:19" x14ac:dyDescent="0.3">
      <c r="A55" s="14" t="s">
        <v>17</v>
      </c>
      <c r="B55" s="15" t="s">
        <v>207</v>
      </c>
      <c r="C55" s="15" t="s">
        <v>197</v>
      </c>
      <c r="D55" s="15" t="s">
        <v>208</v>
      </c>
      <c r="E55" s="16" t="s">
        <v>209</v>
      </c>
      <c r="F55" s="15" t="s">
        <v>192</v>
      </c>
      <c r="G55" s="15">
        <v>1</v>
      </c>
      <c r="H55" s="15">
        <v>60.7</v>
      </c>
      <c r="I55" s="15">
        <v>20.92</v>
      </c>
      <c r="J55" s="15">
        <v>73.400000000000006</v>
      </c>
      <c r="K55" s="17">
        <f t="shared" si="6"/>
        <v>73.400000000000006</v>
      </c>
      <c r="L55" t="s">
        <v>21</v>
      </c>
      <c r="M55" t="s">
        <v>21</v>
      </c>
      <c r="N55">
        <v>0.95153751888992677</v>
      </c>
      <c r="O55">
        <v>0</v>
      </c>
      <c r="P55" t="s">
        <v>22</v>
      </c>
      <c r="Q55" t="s">
        <v>22</v>
      </c>
      <c r="R55" t="s">
        <v>210</v>
      </c>
      <c r="S55" t="s">
        <v>118</v>
      </c>
    </row>
    <row r="56" spans="1:19" ht="28.8" x14ac:dyDescent="0.3">
      <c r="A56" s="14" t="s">
        <v>17</v>
      </c>
      <c r="B56" s="15" t="s">
        <v>211</v>
      </c>
      <c r="C56" s="15" t="s">
        <v>197</v>
      </c>
      <c r="D56" s="15" t="s">
        <v>212</v>
      </c>
      <c r="E56" s="16" t="s">
        <v>213</v>
      </c>
      <c r="F56" s="15" t="s">
        <v>192</v>
      </c>
      <c r="G56" s="15">
        <v>1</v>
      </c>
      <c r="H56" s="15">
        <v>101.69</v>
      </c>
      <c r="I56" s="15">
        <v>20.92</v>
      </c>
      <c r="J56" s="15">
        <v>122.96</v>
      </c>
      <c r="K56" s="17">
        <f t="shared" si="6"/>
        <v>122.96</v>
      </c>
      <c r="L56" t="s">
        <v>21</v>
      </c>
      <c r="M56" t="s">
        <v>21</v>
      </c>
      <c r="N56">
        <v>1.594099675385777</v>
      </c>
      <c r="O56">
        <v>0</v>
      </c>
      <c r="P56" t="s">
        <v>22</v>
      </c>
      <c r="Q56" t="s">
        <v>22</v>
      </c>
      <c r="R56" t="s">
        <v>214</v>
      </c>
      <c r="S56" t="s">
        <v>118</v>
      </c>
    </row>
    <row r="57" spans="1:19" x14ac:dyDescent="0.3">
      <c r="A57" s="11" t="s">
        <v>28</v>
      </c>
      <c r="B57" s="12" t="s">
        <v>215</v>
      </c>
      <c r="C57" s="12" t="s">
        <v>19</v>
      </c>
      <c r="D57" s="12"/>
      <c r="E57" s="18" t="s">
        <v>216</v>
      </c>
      <c r="F57" s="12"/>
      <c r="G57" s="12"/>
      <c r="H57" s="12"/>
      <c r="I57" s="12"/>
      <c r="J57" s="12"/>
      <c r="K57" s="25">
        <f>SUM(K58:K65)</f>
        <v>37362.153700000003</v>
      </c>
      <c r="L57" t="s">
        <v>21</v>
      </c>
      <c r="M57" t="s">
        <v>22</v>
      </c>
      <c r="N57">
        <v>484.42385849839496</v>
      </c>
      <c r="O57">
        <v>0</v>
      </c>
      <c r="P57" t="s">
        <v>22</v>
      </c>
      <c r="Q57">
        <v>11</v>
      </c>
      <c r="R57" t="b">
        <v>0</v>
      </c>
      <c r="S57" t="s">
        <v>20</v>
      </c>
    </row>
    <row r="58" spans="1:19" ht="28.8" x14ac:dyDescent="0.3">
      <c r="A58" s="14" t="s">
        <v>17</v>
      </c>
      <c r="B58" s="15" t="s">
        <v>217</v>
      </c>
      <c r="C58" s="15" t="s">
        <v>19</v>
      </c>
      <c r="D58" s="15" t="s">
        <v>218</v>
      </c>
      <c r="E58" s="16" t="s">
        <v>219</v>
      </c>
      <c r="F58" s="15" t="s">
        <v>34</v>
      </c>
      <c r="G58" s="15">
        <v>438.59</v>
      </c>
      <c r="H58" s="15">
        <v>13.79</v>
      </c>
      <c r="I58" s="15">
        <v>20.92</v>
      </c>
      <c r="J58" s="15">
        <v>16.670000000000002</v>
      </c>
      <c r="K58" s="17">
        <f>G58*J58</f>
        <v>7311.2953000000007</v>
      </c>
      <c r="L58" t="s">
        <v>21</v>
      </c>
      <c r="M58" t="s">
        <v>21</v>
      </c>
      <c r="N58">
        <v>94.811325358368649</v>
      </c>
      <c r="O58">
        <v>0</v>
      </c>
      <c r="P58" t="s">
        <v>22</v>
      </c>
      <c r="Q58" t="s">
        <v>22</v>
      </c>
      <c r="R58" t="s">
        <v>220</v>
      </c>
      <c r="S58">
        <v>12063</v>
      </c>
    </row>
    <row r="59" spans="1:19" ht="43.2" x14ac:dyDescent="0.3">
      <c r="A59" s="14" t="s">
        <v>17</v>
      </c>
      <c r="B59" s="15" t="s">
        <v>221</v>
      </c>
      <c r="C59" s="15" t="s">
        <v>19</v>
      </c>
      <c r="D59" s="15" t="s">
        <v>222</v>
      </c>
      <c r="E59" s="16" t="s">
        <v>223</v>
      </c>
      <c r="F59" s="15" t="s">
        <v>57</v>
      </c>
      <c r="G59" s="15">
        <v>21.81</v>
      </c>
      <c r="H59" s="15">
        <v>658.3</v>
      </c>
      <c r="I59" s="15">
        <v>20.92</v>
      </c>
      <c r="J59" s="15">
        <v>796.02</v>
      </c>
      <c r="K59" s="17">
        <f t="shared" ref="K59:K65" si="7">G59*J59</f>
        <v>17361.196199999998</v>
      </c>
      <c r="L59" t="s">
        <v>21</v>
      </c>
      <c r="M59" t="s">
        <v>21</v>
      </c>
      <c r="N59">
        <v>225.06955210584943</v>
      </c>
      <c r="O59">
        <v>0</v>
      </c>
      <c r="P59" t="s">
        <v>22</v>
      </c>
      <c r="Q59" t="s">
        <v>22</v>
      </c>
      <c r="R59" t="s">
        <v>224</v>
      </c>
      <c r="S59">
        <v>11189</v>
      </c>
    </row>
    <row r="60" spans="1:19" ht="43.2" x14ac:dyDescent="0.3">
      <c r="A60" s="14" t="s">
        <v>17</v>
      </c>
      <c r="B60" s="15" t="s">
        <v>225</v>
      </c>
      <c r="C60" s="15" t="s">
        <v>19</v>
      </c>
      <c r="D60" s="15" t="s">
        <v>226</v>
      </c>
      <c r="E60" s="16" t="s">
        <v>227</v>
      </c>
      <c r="F60" s="15" t="s">
        <v>34</v>
      </c>
      <c r="G60" s="15">
        <v>30.75</v>
      </c>
      <c r="H60" s="15">
        <v>95.45</v>
      </c>
      <c r="I60" s="15">
        <v>20.92</v>
      </c>
      <c r="J60" s="15">
        <v>115.42</v>
      </c>
      <c r="K60" s="17">
        <f t="shared" si="7"/>
        <v>3549.165</v>
      </c>
      <c r="L60" t="s">
        <v>21</v>
      </c>
      <c r="M60" t="s">
        <v>21</v>
      </c>
      <c r="N60">
        <v>46.010640485582179</v>
      </c>
      <c r="O60">
        <v>0</v>
      </c>
      <c r="P60" t="s">
        <v>22</v>
      </c>
      <c r="Q60" t="s">
        <v>22</v>
      </c>
      <c r="R60" t="s">
        <v>228</v>
      </c>
      <c r="S60">
        <v>11192</v>
      </c>
    </row>
    <row r="61" spans="1:19" ht="43.2" x14ac:dyDescent="0.3">
      <c r="A61" s="14" t="s">
        <v>17</v>
      </c>
      <c r="B61" s="15" t="s">
        <v>229</v>
      </c>
      <c r="C61" s="15" t="s">
        <v>19</v>
      </c>
      <c r="D61" s="15" t="s">
        <v>140</v>
      </c>
      <c r="E61" s="16" t="s">
        <v>141</v>
      </c>
      <c r="F61" s="15" t="s">
        <v>57</v>
      </c>
      <c r="G61" s="15">
        <v>19.71</v>
      </c>
      <c r="H61" s="15">
        <v>122.03</v>
      </c>
      <c r="I61" s="15">
        <v>20.92</v>
      </c>
      <c r="J61" s="15">
        <v>147.56</v>
      </c>
      <c r="K61" s="17">
        <f t="shared" si="7"/>
        <v>2908.4076</v>
      </c>
      <c r="L61" t="s">
        <v>21</v>
      </c>
      <c r="M61" t="s">
        <v>21</v>
      </c>
      <c r="N61">
        <v>37.704263472949187</v>
      </c>
      <c r="O61">
        <v>0</v>
      </c>
      <c r="P61" t="s">
        <v>22</v>
      </c>
      <c r="Q61" t="s">
        <v>22</v>
      </c>
      <c r="R61" t="s">
        <v>142</v>
      </c>
      <c r="S61">
        <v>10890</v>
      </c>
    </row>
    <row r="62" spans="1:19" ht="43.2" x14ac:dyDescent="0.3">
      <c r="A62" s="14" t="s">
        <v>17</v>
      </c>
      <c r="B62" s="15" t="s">
        <v>230</v>
      </c>
      <c r="C62" s="15" t="s">
        <v>19</v>
      </c>
      <c r="D62" s="15" t="s">
        <v>130</v>
      </c>
      <c r="E62" s="16" t="s">
        <v>131</v>
      </c>
      <c r="F62" s="15" t="s">
        <v>62</v>
      </c>
      <c r="G62" s="15">
        <v>19.71</v>
      </c>
      <c r="H62" s="15">
        <v>2.2799999999999998</v>
      </c>
      <c r="I62" s="15">
        <v>20.92</v>
      </c>
      <c r="J62" s="15">
        <v>2.76</v>
      </c>
      <c r="K62" s="17">
        <f t="shared" si="7"/>
        <v>54.3996</v>
      </c>
      <c r="L62" t="s">
        <v>21</v>
      </c>
      <c r="M62" t="s">
        <v>21</v>
      </c>
      <c r="N62">
        <v>0.70446382625849502</v>
      </c>
      <c r="O62">
        <v>0</v>
      </c>
      <c r="P62" t="s">
        <v>22</v>
      </c>
      <c r="Q62" t="s">
        <v>22</v>
      </c>
      <c r="R62" t="s">
        <v>132</v>
      </c>
      <c r="S62">
        <v>11900</v>
      </c>
    </row>
    <row r="63" spans="1:19" x14ac:dyDescent="0.3">
      <c r="A63" s="14" t="s">
        <v>17</v>
      </c>
      <c r="B63" s="15" t="s">
        <v>231</v>
      </c>
      <c r="C63" s="15" t="s">
        <v>184</v>
      </c>
      <c r="D63" s="15" t="s">
        <v>232</v>
      </c>
      <c r="E63" s="16" t="s">
        <v>233</v>
      </c>
      <c r="F63" s="15" t="s">
        <v>192</v>
      </c>
      <c r="G63" s="15">
        <v>4</v>
      </c>
      <c r="H63" s="15">
        <v>429.22</v>
      </c>
      <c r="I63" s="15">
        <v>20.92</v>
      </c>
      <c r="J63" s="15">
        <v>519.01</v>
      </c>
      <c r="K63" s="17">
        <f t="shared" si="7"/>
        <v>2076.04</v>
      </c>
      <c r="L63" t="s">
        <v>21</v>
      </c>
      <c r="M63" t="s">
        <v>21</v>
      </c>
      <c r="N63">
        <v>26.913933038414132</v>
      </c>
      <c r="O63">
        <v>0</v>
      </c>
      <c r="P63" t="s">
        <v>22</v>
      </c>
      <c r="Q63" t="s">
        <v>22</v>
      </c>
      <c r="R63" t="s">
        <v>234</v>
      </c>
      <c r="S63" t="s">
        <v>118</v>
      </c>
    </row>
    <row r="64" spans="1:19" x14ac:dyDescent="0.3">
      <c r="A64" s="14" t="s">
        <v>17</v>
      </c>
      <c r="B64" s="15" t="s">
        <v>235</v>
      </c>
      <c r="C64" s="15" t="s">
        <v>184</v>
      </c>
      <c r="D64" s="15" t="s">
        <v>236</v>
      </c>
      <c r="E64" s="16" t="s">
        <v>237</v>
      </c>
      <c r="F64" s="15" t="s">
        <v>34</v>
      </c>
      <c r="G64" s="15">
        <v>394.25</v>
      </c>
      <c r="H64" s="15">
        <v>4.3</v>
      </c>
      <c r="I64" s="15">
        <v>20.92</v>
      </c>
      <c r="J64" s="15">
        <v>5.2</v>
      </c>
      <c r="K64" s="17">
        <f t="shared" si="7"/>
        <v>2050.1</v>
      </c>
      <c r="L64" t="s">
        <v>21</v>
      </c>
      <c r="M64" t="s">
        <v>21</v>
      </c>
      <c r="N64">
        <v>26.575251521188154</v>
      </c>
      <c r="O64">
        <v>0</v>
      </c>
      <c r="P64" t="s">
        <v>22</v>
      </c>
      <c r="Q64" t="s">
        <v>22</v>
      </c>
      <c r="R64" t="s">
        <v>238</v>
      </c>
      <c r="S64" t="s">
        <v>118</v>
      </c>
    </row>
    <row r="65" spans="1:19" x14ac:dyDescent="0.3">
      <c r="A65" s="14" t="s">
        <v>17</v>
      </c>
      <c r="B65" s="15" t="s">
        <v>239</v>
      </c>
      <c r="C65" s="15" t="s">
        <v>19</v>
      </c>
      <c r="D65" s="15" t="s">
        <v>240</v>
      </c>
      <c r="E65" s="16" t="s">
        <v>241</v>
      </c>
      <c r="F65" s="15" t="s">
        <v>34</v>
      </c>
      <c r="G65" s="15">
        <v>705</v>
      </c>
      <c r="H65" s="15">
        <v>2.41</v>
      </c>
      <c r="I65" s="15">
        <v>20.92</v>
      </c>
      <c r="J65" s="15">
        <v>2.91</v>
      </c>
      <c r="K65" s="17">
        <f t="shared" si="7"/>
        <v>2051.5500000000002</v>
      </c>
      <c r="L65" t="s">
        <v>21</v>
      </c>
      <c r="M65" t="s">
        <v>21</v>
      </c>
      <c r="N65">
        <v>26.634428689784681</v>
      </c>
      <c r="O65">
        <v>0</v>
      </c>
      <c r="P65" t="s">
        <v>22</v>
      </c>
      <c r="Q65" t="s">
        <v>22</v>
      </c>
      <c r="R65" t="s">
        <v>242</v>
      </c>
      <c r="S65">
        <v>11790</v>
      </c>
    </row>
    <row r="66" spans="1:19" ht="15" thickBot="1" x14ac:dyDescent="0.35">
      <c r="A66" s="19"/>
      <c r="B66" s="20"/>
      <c r="C66" s="20"/>
      <c r="D66" s="20"/>
      <c r="E66" s="20"/>
      <c r="F66" s="20"/>
      <c r="G66" s="20"/>
      <c r="H66" s="20"/>
      <c r="I66" s="20"/>
      <c r="J66" s="20"/>
      <c r="K66" s="21"/>
    </row>
    <row r="67" spans="1:19" x14ac:dyDescent="0.3">
      <c r="B67" s="27"/>
      <c r="C67" s="28"/>
      <c r="D67" s="28"/>
      <c r="E67" s="28"/>
      <c r="F67" s="28"/>
      <c r="G67" s="28"/>
      <c r="H67" s="28"/>
      <c r="I67" s="28"/>
      <c r="J67" s="28"/>
      <c r="K67" s="29"/>
    </row>
    <row r="68" spans="1:19" x14ac:dyDescent="0.3">
      <c r="B68" s="5"/>
      <c r="C68" s="6"/>
      <c r="D68" s="6"/>
      <c r="E68" s="6"/>
      <c r="F68" s="6"/>
      <c r="G68" s="6"/>
      <c r="H68" s="6"/>
      <c r="I68" s="6"/>
      <c r="J68" s="6"/>
      <c r="K68" s="7"/>
    </row>
    <row r="69" spans="1:19" x14ac:dyDescent="0.3">
      <c r="B69" s="5" t="s">
        <v>243</v>
      </c>
      <c r="C69" s="6"/>
      <c r="D69" s="6"/>
      <c r="E69" s="6"/>
      <c r="F69" s="6" t="s">
        <v>253</v>
      </c>
      <c r="G69" s="6"/>
      <c r="H69" s="6"/>
      <c r="I69" s="6"/>
      <c r="J69" s="6"/>
      <c r="K69" s="7"/>
    </row>
    <row r="70" spans="1:19" x14ac:dyDescent="0.3">
      <c r="B70" s="5" t="s">
        <v>252</v>
      </c>
      <c r="C70" s="6"/>
      <c r="D70" s="6"/>
      <c r="E70" s="6"/>
      <c r="F70" s="6" t="s">
        <v>244</v>
      </c>
      <c r="G70" s="6"/>
      <c r="H70" s="6"/>
      <c r="I70" s="6"/>
      <c r="J70" s="6"/>
      <c r="K70" s="7"/>
    </row>
    <row r="71" spans="1:19" x14ac:dyDescent="0.3">
      <c r="B71" s="5"/>
      <c r="C71" s="6"/>
      <c r="D71" s="6"/>
      <c r="E71" s="6"/>
      <c r="F71" s="6" t="s">
        <v>245</v>
      </c>
      <c r="G71" s="6" t="s">
        <v>246</v>
      </c>
      <c r="H71" s="6"/>
      <c r="I71" s="6"/>
      <c r="J71" s="6"/>
      <c r="K71" s="7"/>
    </row>
    <row r="72" spans="1:19" x14ac:dyDescent="0.3">
      <c r="B72" s="5"/>
      <c r="C72" s="6"/>
      <c r="D72" s="6"/>
      <c r="E72" s="6"/>
      <c r="F72" s="6" t="s">
        <v>247</v>
      </c>
      <c r="G72" s="6" t="s">
        <v>248</v>
      </c>
      <c r="H72" s="6"/>
      <c r="I72" s="6"/>
      <c r="J72" s="6"/>
      <c r="K72" s="7"/>
    </row>
    <row r="73" spans="1:19" ht="15" thickBot="1" x14ac:dyDescent="0.35">
      <c r="B73" s="30"/>
      <c r="C73" s="31"/>
      <c r="D73" s="31"/>
      <c r="E73" s="31"/>
      <c r="F73" s="31" t="s">
        <v>249</v>
      </c>
      <c r="G73" s="31" t="s">
        <v>250</v>
      </c>
      <c r="H73" s="31"/>
      <c r="I73" s="31"/>
      <c r="J73" s="31"/>
      <c r="K73" s="32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8D745-C570-42E0-B98C-05B7618AD7E7}">
  <dimension ref="A1:G47"/>
  <sheetViews>
    <sheetView tabSelected="1" workbookViewId="0">
      <selection activeCell="B6" sqref="B6:B7"/>
    </sheetView>
  </sheetViews>
  <sheetFormatPr defaultRowHeight="14.4" x14ac:dyDescent="0.3"/>
  <cols>
    <col min="1" max="1" width="21.5546875" customWidth="1"/>
    <col min="2" max="2" width="24.6640625" customWidth="1"/>
    <col min="3" max="3" width="18.44140625" customWidth="1"/>
    <col min="4" max="4" width="16.109375" customWidth="1"/>
    <col min="5" max="5" width="16.44140625" customWidth="1"/>
    <col min="6" max="6" width="17.109375" customWidth="1"/>
    <col min="7" max="7" width="24.21875" customWidth="1"/>
    <col min="8" max="8" width="12.33203125" customWidth="1"/>
    <col min="9" max="9" width="17.88671875" customWidth="1"/>
  </cols>
  <sheetData>
    <row r="1" spans="1:6" ht="15" thickBot="1" x14ac:dyDescent="0.35"/>
    <row r="2" spans="1:6" ht="15" thickBot="1" x14ac:dyDescent="0.35">
      <c r="A2" s="58" t="s">
        <v>264</v>
      </c>
      <c r="B2" s="59"/>
      <c r="C2" s="59"/>
      <c r="D2" s="59"/>
      <c r="E2" s="59"/>
      <c r="F2" s="60"/>
    </row>
    <row r="3" spans="1:6" ht="42" thickBot="1" x14ac:dyDescent="0.35">
      <c r="A3" s="78" t="s">
        <v>265</v>
      </c>
      <c r="B3" s="57" t="s">
        <v>266</v>
      </c>
      <c r="C3" s="57"/>
      <c r="D3" s="57" t="s">
        <v>267</v>
      </c>
      <c r="E3" s="57" t="s">
        <v>268</v>
      </c>
      <c r="F3" s="79" t="s">
        <v>269</v>
      </c>
    </row>
    <row r="4" spans="1:6" ht="15" customHeight="1" thickBot="1" x14ac:dyDescent="0.35">
      <c r="A4" s="80">
        <v>1</v>
      </c>
      <c r="B4" s="61" t="s">
        <v>270</v>
      </c>
      <c r="C4" s="63"/>
      <c r="D4" s="65"/>
      <c r="E4" s="66"/>
      <c r="F4" s="81"/>
    </row>
    <row r="5" spans="1:6" ht="42" thickBot="1" x14ac:dyDescent="0.35">
      <c r="A5" s="82"/>
      <c r="B5" s="62"/>
      <c r="C5" s="64"/>
      <c r="D5" s="39">
        <v>1</v>
      </c>
      <c r="E5" s="41" t="s">
        <v>271</v>
      </c>
      <c r="F5" s="83">
        <v>1</v>
      </c>
    </row>
    <row r="6" spans="1:6" ht="15" thickBot="1" x14ac:dyDescent="0.35">
      <c r="A6" s="84">
        <v>2</v>
      </c>
      <c r="B6" s="67" t="s">
        <v>272</v>
      </c>
      <c r="C6" s="69"/>
      <c r="D6" s="71"/>
      <c r="E6" s="72"/>
      <c r="F6" s="85"/>
    </row>
    <row r="7" spans="1:6" ht="42" thickBot="1" x14ac:dyDescent="0.35">
      <c r="A7" s="86"/>
      <c r="B7" s="68"/>
      <c r="C7" s="70"/>
      <c r="D7" s="50">
        <v>1</v>
      </c>
      <c r="E7" s="52" t="s">
        <v>271</v>
      </c>
      <c r="F7" s="87">
        <v>1</v>
      </c>
    </row>
    <row r="8" spans="1:6" ht="15" thickBot="1" x14ac:dyDescent="0.35">
      <c r="A8" s="80">
        <v>3</v>
      </c>
      <c r="B8" s="61" t="s">
        <v>273</v>
      </c>
      <c r="C8" s="63"/>
      <c r="D8" s="65"/>
      <c r="E8" s="66"/>
      <c r="F8" s="81"/>
    </row>
    <row r="9" spans="1:6" ht="42" thickBot="1" x14ac:dyDescent="0.35">
      <c r="A9" s="82"/>
      <c r="B9" s="62"/>
      <c r="C9" s="64"/>
      <c r="D9" s="39">
        <v>1</v>
      </c>
      <c r="E9" s="41" t="s">
        <v>271</v>
      </c>
      <c r="F9" s="83">
        <v>2</v>
      </c>
    </row>
    <row r="10" spans="1:6" ht="15" thickBot="1" x14ac:dyDescent="0.35">
      <c r="A10" s="84">
        <v>4</v>
      </c>
      <c r="B10" s="67" t="s">
        <v>274</v>
      </c>
      <c r="C10" s="69"/>
      <c r="D10" s="71"/>
      <c r="E10" s="72"/>
      <c r="F10" s="85"/>
    </row>
    <row r="11" spans="1:6" ht="42" thickBot="1" x14ac:dyDescent="0.35">
      <c r="A11" s="86"/>
      <c r="B11" s="68"/>
      <c r="C11" s="70"/>
      <c r="D11" s="50">
        <v>1</v>
      </c>
      <c r="E11" s="52" t="s">
        <v>271</v>
      </c>
      <c r="F11" s="87">
        <v>3</v>
      </c>
    </row>
    <row r="12" spans="1:6" ht="15" thickBot="1" x14ac:dyDescent="0.35">
      <c r="A12" s="80">
        <v>5</v>
      </c>
      <c r="B12" s="61" t="s">
        <v>275</v>
      </c>
      <c r="C12" s="63"/>
      <c r="D12" s="65"/>
      <c r="E12" s="66"/>
      <c r="F12" s="81"/>
    </row>
    <row r="13" spans="1:6" ht="42" thickBot="1" x14ac:dyDescent="0.35">
      <c r="A13" s="82"/>
      <c r="B13" s="62"/>
      <c r="C13" s="64"/>
      <c r="D13" s="39">
        <v>1</v>
      </c>
      <c r="E13" s="41" t="s">
        <v>271</v>
      </c>
      <c r="F13" s="83">
        <v>4</v>
      </c>
    </row>
    <row r="14" spans="1:6" ht="15" thickBot="1" x14ac:dyDescent="0.35">
      <c r="A14" s="84">
        <v>6</v>
      </c>
      <c r="B14" s="67" t="s">
        <v>276</v>
      </c>
      <c r="C14" s="69"/>
      <c r="D14" s="71"/>
      <c r="E14" s="72"/>
      <c r="F14" s="85"/>
    </row>
    <row r="15" spans="1:6" ht="42" thickBot="1" x14ac:dyDescent="0.35">
      <c r="A15" s="88"/>
      <c r="B15" s="89"/>
      <c r="C15" s="90"/>
      <c r="D15" s="91">
        <v>1</v>
      </c>
      <c r="E15" s="92" t="s">
        <v>271</v>
      </c>
      <c r="F15" s="93">
        <v>4</v>
      </c>
    </row>
    <row r="17" spans="1:7" ht="15" thickBot="1" x14ac:dyDescent="0.35"/>
    <row r="18" spans="1:7" ht="15" thickBot="1" x14ac:dyDescent="0.35">
      <c r="A18" s="75" t="s">
        <v>277</v>
      </c>
      <c r="B18" s="76"/>
      <c r="C18" s="76"/>
      <c r="D18" s="76"/>
      <c r="E18" s="77"/>
    </row>
    <row r="19" spans="1:7" ht="69.599999999999994" thickBot="1" x14ac:dyDescent="0.35">
      <c r="A19" s="57" t="s">
        <v>278</v>
      </c>
      <c r="B19" s="57" t="s">
        <v>256</v>
      </c>
      <c r="C19" s="57" t="s">
        <v>279</v>
      </c>
      <c r="D19" s="57" t="s">
        <v>257</v>
      </c>
      <c r="E19" s="57" t="s">
        <v>258</v>
      </c>
    </row>
    <row r="20" spans="1:7" ht="15" thickBot="1" x14ac:dyDescent="0.35">
      <c r="A20" s="39">
        <v>1</v>
      </c>
      <c r="B20" s="55">
        <v>0.30640000000000001</v>
      </c>
      <c r="C20" s="56">
        <v>74151.34</v>
      </c>
      <c r="D20" s="55">
        <v>0.30640000000000001</v>
      </c>
      <c r="E20" s="56">
        <v>74151.34</v>
      </c>
    </row>
    <row r="21" spans="1:7" ht="15" thickBot="1" x14ac:dyDescent="0.35">
      <c r="A21" s="50">
        <v>2</v>
      </c>
      <c r="B21" s="73">
        <v>0.14940000000000001</v>
      </c>
      <c r="C21" s="74">
        <v>36144.36</v>
      </c>
      <c r="D21" s="73">
        <v>0.45579999999999998</v>
      </c>
      <c r="E21" s="74">
        <v>110295.7</v>
      </c>
    </row>
    <row r="22" spans="1:7" ht="15" thickBot="1" x14ac:dyDescent="0.35">
      <c r="A22" s="39">
        <v>3</v>
      </c>
      <c r="B22" s="55">
        <v>0.1648</v>
      </c>
      <c r="C22" s="56">
        <v>39872.769999999997</v>
      </c>
      <c r="D22" s="55">
        <v>0.62060000000000004</v>
      </c>
      <c r="E22" s="56">
        <v>150168.47</v>
      </c>
    </row>
    <row r="23" spans="1:7" ht="15" customHeight="1" thickBot="1" x14ac:dyDescent="0.35">
      <c r="A23" s="50">
        <v>4</v>
      </c>
      <c r="B23" s="73">
        <v>0.37940000000000002</v>
      </c>
      <c r="C23" s="74">
        <v>91804.7</v>
      </c>
      <c r="D23" s="73">
        <v>1</v>
      </c>
      <c r="E23" s="74">
        <v>241973.17</v>
      </c>
    </row>
    <row r="25" spans="1:7" ht="15" customHeight="1" x14ac:dyDescent="0.3"/>
    <row r="29" spans="1:7" ht="15" thickBot="1" x14ac:dyDescent="0.35"/>
    <row r="30" spans="1:7" ht="15" thickBot="1" x14ac:dyDescent="0.35">
      <c r="A30" s="58" t="s">
        <v>263</v>
      </c>
      <c r="B30" s="59"/>
      <c r="C30" s="59"/>
      <c r="D30" s="59"/>
      <c r="E30" s="59"/>
      <c r="F30" s="59"/>
      <c r="G30" s="60"/>
    </row>
    <row r="31" spans="1:7" ht="28.2" thickBot="1" x14ac:dyDescent="0.35">
      <c r="A31" s="57" t="s">
        <v>254</v>
      </c>
      <c r="B31" s="57" t="s">
        <v>255</v>
      </c>
      <c r="C31" s="57"/>
      <c r="D31" s="57"/>
      <c r="E31" s="57" t="s">
        <v>256</v>
      </c>
      <c r="F31" s="57" t="s">
        <v>257</v>
      </c>
      <c r="G31" s="57" t="s">
        <v>258</v>
      </c>
    </row>
    <row r="32" spans="1:7" ht="15" thickBot="1" x14ac:dyDescent="0.35">
      <c r="A32" s="33">
        <v>1</v>
      </c>
      <c r="B32" s="34">
        <v>45597</v>
      </c>
      <c r="C32" s="35"/>
      <c r="D32" s="36" t="s">
        <v>259</v>
      </c>
      <c r="E32" s="37">
        <v>0.30640000000000001</v>
      </c>
      <c r="F32" s="37">
        <v>0.30640000000000001</v>
      </c>
      <c r="G32" s="38">
        <v>74151.34</v>
      </c>
    </row>
    <row r="33" spans="1:7" ht="15" thickBot="1" x14ac:dyDescent="0.35">
      <c r="A33" s="39"/>
      <c r="B33" s="40"/>
      <c r="C33" s="39"/>
      <c r="D33" s="41" t="s">
        <v>260</v>
      </c>
      <c r="E33" s="42">
        <v>0.30249999999999999</v>
      </c>
      <c r="F33" s="42">
        <v>0.30249999999999999</v>
      </c>
      <c r="G33" s="43">
        <v>73196.100000000006</v>
      </c>
    </row>
    <row r="34" spans="1:7" ht="15" thickBot="1" x14ac:dyDescent="0.35">
      <c r="A34" s="39"/>
      <c r="B34" s="40"/>
      <c r="C34" s="39"/>
      <c r="D34" s="41" t="s">
        <v>261</v>
      </c>
      <c r="E34" s="42">
        <v>3.8999999999999998E-3</v>
      </c>
      <c r="F34" s="42">
        <v>3.8999999999999998E-3</v>
      </c>
      <c r="G34" s="43">
        <v>955.24</v>
      </c>
    </row>
    <row r="35" spans="1:7" ht="15" thickBot="1" x14ac:dyDescent="0.35">
      <c r="A35" s="39"/>
      <c r="B35" s="40"/>
      <c r="C35" s="39"/>
      <c r="D35" s="41" t="s">
        <v>262</v>
      </c>
      <c r="E35" s="42">
        <v>0</v>
      </c>
      <c r="F35" s="42">
        <v>0</v>
      </c>
      <c r="G35" s="43">
        <v>0</v>
      </c>
    </row>
    <row r="36" spans="1:7" ht="15" thickBot="1" x14ac:dyDescent="0.35">
      <c r="A36" s="44">
        <v>2</v>
      </c>
      <c r="B36" s="45">
        <v>45627</v>
      </c>
      <c r="C36" s="46"/>
      <c r="D36" s="47" t="s">
        <v>259</v>
      </c>
      <c r="E36" s="48">
        <v>0.14940000000000001</v>
      </c>
      <c r="F36" s="48">
        <v>0.45579999999999998</v>
      </c>
      <c r="G36" s="49">
        <v>110295.7</v>
      </c>
    </row>
    <row r="37" spans="1:7" ht="15" thickBot="1" x14ac:dyDescent="0.35">
      <c r="A37" s="50"/>
      <c r="B37" s="51"/>
      <c r="C37" s="50"/>
      <c r="D37" s="52" t="s">
        <v>260</v>
      </c>
      <c r="E37" s="53">
        <v>0.1474</v>
      </c>
      <c r="F37" s="53">
        <v>0.44990000000000002</v>
      </c>
      <c r="G37" s="54">
        <v>108874.84</v>
      </c>
    </row>
    <row r="38" spans="1:7" ht="15" thickBot="1" x14ac:dyDescent="0.35">
      <c r="A38" s="50"/>
      <c r="B38" s="51"/>
      <c r="C38" s="50"/>
      <c r="D38" s="52" t="s">
        <v>261</v>
      </c>
      <c r="E38" s="53">
        <v>1.9E-3</v>
      </c>
      <c r="F38" s="53">
        <v>5.8999999999999999E-3</v>
      </c>
      <c r="G38" s="54">
        <v>1420.86</v>
      </c>
    </row>
    <row r="39" spans="1:7" ht="15" thickBot="1" x14ac:dyDescent="0.35">
      <c r="A39" s="50"/>
      <c r="B39" s="51"/>
      <c r="C39" s="50"/>
      <c r="D39" s="52" t="s">
        <v>262</v>
      </c>
      <c r="E39" s="53">
        <v>0</v>
      </c>
      <c r="F39" s="53">
        <v>0</v>
      </c>
      <c r="G39" s="54">
        <v>0</v>
      </c>
    </row>
    <row r="40" spans="1:7" ht="15" thickBot="1" x14ac:dyDescent="0.35">
      <c r="A40" s="33">
        <v>3</v>
      </c>
      <c r="B40" s="34">
        <v>45658</v>
      </c>
      <c r="C40" s="35"/>
      <c r="D40" s="36" t="s">
        <v>259</v>
      </c>
      <c r="E40" s="37">
        <v>0.1648</v>
      </c>
      <c r="F40" s="37">
        <v>0.62060000000000004</v>
      </c>
      <c r="G40" s="38">
        <v>150168.47</v>
      </c>
    </row>
    <row r="41" spans="1:7" x14ac:dyDescent="0.3">
      <c r="A41" s="39"/>
      <c r="B41" s="40"/>
      <c r="C41" s="39"/>
      <c r="D41" s="41" t="s">
        <v>260</v>
      </c>
      <c r="E41" s="42">
        <v>0.16270000000000001</v>
      </c>
      <c r="F41" s="42">
        <v>0.61260000000000003</v>
      </c>
      <c r="G41" s="43">
        <v>148233.96</v>
      </c>
    </row>
    <row r="42" spans="1:7" ht="15" thickBot="1" x14ac:dyDescent="0.35">
      <c r="A42" s="39"/>
      <c r="B42" s="40"/>
      <c r="C42" s="39"/>
      <c r="D42" s="41" t="s">
        <v>261</v>
      </c>
      <c r="E42" s="42">
        <v>2.0999999999999999E-3</v>
      </c>
      <c r="F42" s="42">
        <v>8.0000000000000002E-3</v>
      </c>
      <c r="G42" s="43">
        <v>1934.51</v>
      </c>
    </row>
    <row r="43" spans="1:7" ht="15" thickBot="1" x14ac:dyDescent="0.35">
      <c r="A43" s="39"/>
      <c r="B43" s="40"/>
      <c r="C43" s="39"/>
      <c r="D43" s="41" t="s">
        <v>262</v>
      </c>
      <c r="E43" s="42">
        <v>0</v>
      </c>
      <c r="F43" s="42">
        <v>0</v>
      </c>
      <c r="G43" s="43">
        <v>0</v>
      </c>
    </row>
    <row r="44" spans="1:7" ht="15" thickBot="1" x14ac:dyDescent="0.35">
      <c r="A44" s="44">
        <v>4</v>
      </c>
      <c r="B44" s="45">
        <v>45689</v>
      </c>
      <c r="C44" s="46"/>
      <c r="D44" s="47" t="s">
        <v>259</v>
      </c>
      <c r="E44" s="48">
        <v>0.37940000000000002</v>
      </c>
      <c r="F44" s="48">
        <v>1</v>
      </c>
      <c r="G44" s="49">
        <v>241973.17</v>
      </c>
    </row>
    <row r="45" spans="1:7" ht="15" thickBot="1" x14ac:dyDescent="0.35">
      <c r="A45" s="50"/>
      <c r="B45" s="51"/>
      <c r="C45" s="50"/>
      <c r="D45" s="52" t="s">
        <v>260</v>
      </c>
      <c r="E45" s="53">
        <v>0.3745</v>
      </c>
      <c r="F45" s="53">
        <v>0.98709999999999998</v>
      </c>
      <c r="G45" s="54">
        <v>238856</v>
      </c>
    </row>
    <row r="46" spans="1:7" ht="15" thickBot="1" x14ac:dyDescent="0.35">
      <c r="A46" s="50"/>
      <c r="B46" s="51"/>
      <c r="C46" s="50"/>
      <c r="D46" s="52" t="s">
        <v>261</v>
      </c>
      <c r="E46" s="53">
        <v>4.8999999999999998E-3</v>
      </c>
      <c r="F46" s="53">
        <v>1.29E-2</v>
      </c>
      <c r="G46" s="54">
        <v>3117.17</v>
      </c>
    </row>
    <row r="47" spans="1:7" ht="15" thickBot="1" x14ac:dyDescent="0.35">
      <c r="A47" s="50"/>
      <c r="B47" s="51"/>
      <c r="C47" s="50"/>
      <c r="D47" s="52" t="s">
        <v>262</v>
      </c>
      <c r="E47" s="53">
        <v>0</v>
      </c>
      <c r="F47" s="53">
        <v>0</v>
      </c>
      <c r="G47" s="54">
        <v>0</v>
      </c>
    </row>
  </sheetData>
  <mergeCells count="27">
    <mergeCell ref="A18:E18"/>
    <mergeCell ref="A2:F2"/>
    <mergeCell ref="A4:A5"/>
    <mergeCell ref="B4:B5"/>
    <mergeCell ref="C4:C5"/>
    <mergeCell ref="D4:F4"/>
    <mergeCell ref="A6:A7"/>
    <mergeCell ref="B6:B7"/>
    <mergeCell ref="C6:C7"/>
    <mergeCell ref="D6:F6"/>
    <mergeCell ref="A12:A13"/>
    <mergeCell ref="B12:B13"/>
    <mergeCell ref="C12:C13"/>
    <mergeCell ref="D12:F12"/>
    <mergeCell ref="A14:A15"/>
    <mergeCell ref="B14:B15"/>
    <mergeCell ref="C14:C15"/>
    <mergeCell ref="D14:F14"/>
    <mergeCell ref="A8:A9"/>
    <mergeCell ref="B8:B9"/>
    <mergeCell ref="C8:C9"/>
    <mergeCell ref="D8:F8"/>
    <mergeCell ref="A10:A11"/>
    <mergeCell ref="B10:B11"/>
    <mergeCell ref="C10:C11"/>
    <mergeCell ref="D10:F10"/>
    <mergeCell ref="A30:G30"/>
  </mergeCells>
  <hyperlinks>
    <hyperlink ref="C14" r:id="rId1" display="https://mandatarias.transferegov.sistema.gov.br/projeto-basico/private/index.jsf?idProposta=1920508" xr:uid="{2045F07C-8F7A-4BB8-9D2A-E420C7F04309}"/>
    <hyperlink ref="C12" r:id="rId2" display="https://mandatarias.transferegov.sistema.gov.br/projeto-basico/private/index.jsf?idProposta=1920508" xr:uid="{A72619C5-8214-4DC4-9A24-878148F825D6}"/>
    <hyperlink ref="C10" r:id="rId3" display="https://mandatarias.transferegov.sistema.gov.br/projeto-basico/private/index.jsf?idProposta=1920508" xr:uid="{51FE45D1-A262-41FE-8411-111B324C791E}"/>
    <hyperlink ref="C8" r:id="rId4" display="https://mandatarias.transferegov.sistema.gov.br/projeto-basico/private/index.jsf?idProposta=1920508" xr:uid="{B595DE67-38FD-418A-BB29-BB07516F0A0F}"/>
    <hyperlink ref="C6" r:id="rId5" display="https://mandatarias.transferegov.sistema.gov.br/projeto-basico/private/index.jsf?idProposta=1920508" xr:uid="{D1FD4B48-E23D-4452-B864-6AFD800D4582}"/>
    <hyperlink ref="C4" r:id="rId6" display="https://mandatarias.transferegov.sistema.gov.br/projeto-basico/private/index.jsf?idProposta=1920508" xr:uid="{6A5B4BBE-260E-476E-BF80-29B7EF568C31}"/>
    <hyperlink ref="C44" r:id="rId7" display="https://mandatarias.transferegov.sistema.gov.br/projeto-basico/private/index.jsf?idProposta=1920508" xr:uid="{20819DAF-988E-44D4-91AF-758F42030BA0}"/>
    <hyperlink ref="C40" r:id="rId8" display="https://mandatarias.transferegov.sistema.gov.br/projeto-basico/private/index.jsf?idProposta=1920508" xr:uid="{C58E534E-3AB8-4A0A-AB36-09BECBAD9809}"/>
    <hyperlink ref="C36" r:id="rId9" display="https://mandatarias.transferegov.sistema.gov.br/projeto-basico/private/index.jsf?idProposta=1920508" xr:uid="{2CE6F21C-5D6C-49B2-B78E-706EF469E287}"/>
    <hyperlink ref="C32" r:id="rId10" display="https://mandatarias.transferegov.sistema.gov.br/projeto-basico/private/index.jsf?idProposta=1920508" xr:uid="{AFF586F4-6E0C-41F6-8E1B-EEDE2436F5E9}"/>
  </hyperlinks>
  <pageMargins left="0.511811024" right="0.511811024" top="0.78740157499999996" bottom="0.78740157499999996" header="0.31496062000000002" footer="0.31496062000000002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orçamentária</vt:lpstr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Fabricio</dc:creator>
  <cp:lastModifiedBy>Fabricio</cp:lastModifiedBy>
  <dcterms:created xsi:type="dcterms:W3CDTF">2024-10-02T18:53:00Z</dcterms:created>
  <dcterms:modified xsi:type="dcterms:W3CDTF">2024-10-23T16:48:11Z</dcterms:modified>
</cp:coreProperties>
</file>